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P:\Zeleznice1\ZA POGLEDATI\Greg Viš Gmaj\Prejeta vprašanja\Odgovori\"/>
    </mc:Choice>
  </mc:AlternateContent>
  <xr:revisionPtr revIDLastSave="0" documentId="13_ncr:1_{C71D829D-979B-41E1-AEFC-F57193D18067}" xr6:coauthVersionLast="36" xr6:coauthVersionMax="36" xr10:uidLastSave="{00000000-0000-0000-0000-000000000000}"/>
  <bookViews>
    <workbookView xWindow="0" yWindow="0" windowWidth="28800" windowHeight="11625" tabRatio="722" xr2:uid="{F8776ADB-D89D-4DB2-99DC-10AC3FFF6851}"/>
  </bookViews>
  <sheets>
    <sheet name="SKUPNA REKAPITULACIJA" sheetId="2" r:id="rId1"/>
    <sheet name="I. NPR GREGORINOVA ULICA" sheetId="1" r:id="rId2"/>
    <sheet name="I.GG NPR GREGORINOVA ULICA" sheetId="5" r:id="rId3"/>
    <sheet name="II. NPR VIŠKA CESTA" sheetId="3" r:id="rId4"/>
    <sheet name="II.GG NPR VIŠKA CESTA" sheetId="6" r:id="rId5"/>
    <sheet name="III. NPR GMAJNICE" sheetId="4" r:id="rId6"/>
    <sheet name="III.GG NPR GMAJNICE" sheetId="7" r:id="rId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 i="4" l="1"/>
  <c r="F13" i="3"/>
  <c r="G54" i="7"/>
  <c r="G53" i="7"/>
  <c r="G52" i="7"/>
  <c r="G50" i="7"/>
  <c r="G48" i="7"/>
  <c r="G47" i="7"/>
  <c r="G46" i="7"/>
  <c r="G45" i="7"/>
  <c r="G44" i="7"/>
  <c r="G43" i="7"/>
  <c r="G42" i="7"/>
  <c r="G41" i="7"/>
  <c r="G39" i="7"/>
  <c r="G38" i="7"/>
  <c r="G37" i="7"/>
  <c r="G36" i="7"/>
  <c r="G35" i="7"/>
  <c r="G34" i="7"/>
  <c r="G33" i="7"/>
  <c r="G31" i="7"/>
  <c r="G30" i="7"/>
  <c r="G29" i="7"/>
  <c r="G28" i="7"/>
  <c r="G27" i="7"/>
  <c r="G26" i="7"/>
  <c r="G25" i="7"/>
  <c r="G24" i="7"/>
  <c r="G23" i="7"/>
  <c r="G22" i="7"/>
  <c r="G21" i="7"/>
  <c r="G20" i="7"/>
  <c r="G19" i="7"/>
  <c r="G18" i="7"/>
  <c r="G17" i="7"/>
  <c r="G16" i="7"/>
  <c r="G15" i="7"/>
  <c r="G14" i="7"/>
  <c r="G10" i="7"/>
  <c r="G8" i="7"/>
  <c r="G54" i="6"/>
  <c r="G53" i="6"/>
  <c r="G52" i="6"/>
  <c r="G50" i="6"/>
  <c r="G48" i="6"/>
  <c r="G47" i="6"/>
  <c r="G46" i="6"/>
  <c r="G45" i="6"/>
  <c r="G44" i="6"/>
  <c r="G43" i="6"/>
  <c r="G42" i="6"/>
  <c r="G41" i="6"/>
  <c r="G39" i="6"/>
  <c r="G38" i="6"/>
  <c r="G37" i="6"/>
  <c r="G36" i="6"/>
  <c r="G35" i="6"/>
  <c r="G34" i="6"/>
  <c r="G33" i="6"/>
  <c r="G31" i="6"/>
  <c r="G30" i="6"/>
  <c r="G29" i="6"/>
  <c r="G28" i="6"/>
  <c r="G27" i="6"/>
  <c r="G26" i="6"/>
  <c r="G25" i="6"/>
  <c r="G24" i="6"/>
  <c r="G23" i="6"/>
  <c r="G22" i="6"/>
  <c r="G21" i="6"/>
  <c r="G20" i="6"/>
  <c r="G19" i="6"/>
  <c r="G18" i="6"/>
  <c r="G17" i="6"/>
  <c r="G16" i="6"/>
  <c r="G15" i="6"/>
  <c r="G14" i="6"/>
  <c r="G10" i="6"/>
  <c r="G8" i="6"/>
  <c r="G54" i="5"/>
  <c r="G53" i="5"/>
  <c r="G52" i="5"/>
  <c r="G50" i="5"/>
  <c r="G48" i="5"/>
  <c r="G47" i="5"/>
  <c r="G46" i="5"/>
  <c r="G45" i="5"/>
  <c r="G44" i="5"/>
  <c r="G43" i="5"/>
  <c r="G42" i="5"/>
  <c r="G41" i="5"/>
  <c r="G39" i="5"/>
  <c r="G38" i="5"/>
  <c r="G37" i="5"/>
  <c r="G36" i="5"/>
  <c r="G35" i="5"/>
  <c r="G34" i="5"/>
  <c r="G33" i="5"/>
  <c r="G31" i="5"/>
  <c r="G30" i="5"/>
  <c r="G29" i="5"/>
  <c r="G28" i="5"/>
  <c r="G27" i="5"/>
  <c r="G26" i="5"/>
  <c r="G25" i="5"/>
  <c r="G24" i="5"/>
  <c r="G23" i="5"/>
  <c r="G22" i="5"/>
  <c r="G21" i="5"/>
  <c r="G20" i="5"/>
  <c r="G19" i="5"/>
  <c r="G18" i="5"/>
  <c r="G17" i="5"/>
  <c r="G16" i="5"/>
  <c r="G15" i="5"/>
  <c r="G14" i="5"/>
  <c r="G10" i="5"/>
  <c r="G8" i="5"/>
  <c r="F13" i="1"/>
  <c r="G55" i="7" l="1"/>
  <c r="G56" i="7" s="1"/>
  <c r="G57" i="7" s="1"/>
  <c r="E12" i="4" s="1"/>
  <c r="F12" i="4" s="1"/>
  <c r="F19" i="4" s="1"/>
  <c r="G55" i="6"/>
  <c r="G55" i="5"/>
  <c r="G56" i="5" s="1"/>
  <c r="G56" i="6"/>
  <c r="G57" i="6" s="1"/>
  <c r="E12" i="3" s="1"/>
  <c r="F12" i="3" s="1"/>
  <c r="F19" i="3" s="1"/>
  <c r="F17" i="1"/>
  <c r="G57" i="5" l="1"/>
  <c r="E12" i="1" s="1"/>
  <c r="F12" i="1" s="1"/>
  <c r="F19" i="1" s="1"/>
  <c r="G58" i="7"/>
  <c r="G59" i="7" s="1"/>
  <c r="G58" i="6"/>
  <c r="G59" i="6" s="1"/>
  <c r="F17" i="4"/>
  <c r="F16" i="4"/>
  <c r="F15" i="4"/>
  <c r="F14" i="4"/>
  <c r="F16" i="1"/>
  <c r="F15" i="1"/>
  <c r="F14" i="1"/>
  <c r="F17" i="3"/>
  <c r="F16" i="3"/>
  <c r="F15" i="3"/>
  <c r="F14" i="3"/>
  <c r="G58" i="5" l="1"/>
  <c r="G59" i="5" s="1"/>
  <c r="F16" i="2"/>
  <c r="F14" i="2"/>
  <c r="F12" i="2"/>
  <c r="F20" i="4" l="1"/>
  <c r="F21" i="4" s="1"/>
  <c r="F20" i="3"/>
  <c r="F21" i="3" s="1"/>
  <c r="F19" i="2"/>
  <c r="F20" i="2" s="1"/>
  <c r="F21" i="2" s="1"/>
  <c r="F20" i="1"/>
  <c r="F21" i="1" s="1"/>
</calcChain>
</file>

<file path=xl/sharedStrings.xml><?xml version="1.0" encoding="utf-8"?>
<sst xmlns="http://schemas.openxmlformats.org/spreadsheetml/2006/main" count="556" uniqueCount="177">
  <si>
    <t>REKAPITULACIJA</t>
  </si>
  <si>
    <t>Zap. št.</t>
  </si>
  <si>
    <t>Opis postavke</t>
  </si>
  <si>
    <t>EM</t>
  </si>
  <si>
    <t>Količina</t>
  </si>
  <si>
    <t>Cena/EM</t>
  </si>
  <si>
    <t xml:space="preserve">Skupaj </t>
  </si>
  <si>
    <t>kpl</t>
  </si>
  <si>
    <t xml:space="preserve"> </t>
  </si>
  <si>
    <t>SKUPNA REKAPITULACIJA</t>
  </si>
  <si>
    <t>Opis</t>
  </si>
  <si>
    <t>I.</t>
  </si>
  <si>
    <t>II.</t>
  </si>
  <si>
    <t>III.</t>
  </si>
  <si>
    <t>CENA SKUPAJ (brez DDV)</t>
  </si>
  <si>
    <t>DDV (22%)</t>
  </si>
  <si>
    <t>CENA SKUPAJ (z DDV)</t>
  </si>
  <si>
    <t>I.1</t>
  </si>
  <si>
    <t>I.2</t>
  </si>
  <si>
    <t>I.3</t>
  </si>
  <si>
    <t>I.4</t>
  </si>
  <si>
    <t>II.1</t>
  </si>
  <si>
    <t>II.2</t>
  </si>
  <si>
    <t>II.3</t>
  </si>
  <si>
    <t>II.4</t>
  </si>
  <si>
    <t>Izdelava projektne dokumentacije za izvedbo (PZI)</t>
  </si>
  <si>
    <t>Izdelava projektne dokumentacije za pridobitev gradbenega dovoljenja (DGD)</t>
  </si>
  <si>
    <t>Izdelava projektne dokumentacije za pridobitev projektnih pogojev/mnenj (DPP)</t>
  </si>
  <si>
    <t>III.1</t>
  </si>
  <si>
    <t>III.2</t>
  </si>
  <si>
    <t>III.3</t>
  </si>
  <si>
    <t>III.4</t>
  </si>
  <si>
    <t>II. CENA SKUPAJ (brez DDV)</t>
  </si>
  <si>
    <t>II. DDV (22%)</t>
  </si>
  <si>
    <t>II. CENA SKUPAJ (z DDV)</t>
  </si>
  <si>
    <t>I. CENA SKUPAJ (brez DDV)</t>
  </si>
  <si>
    <t>I. DDV (22%)</t>
  </si>
  <si>
    <t>I. CENA SKUPAJ (z DDV)</t>
  </si>
  <si>
    <t>III. CENA SKUPAJ (brez DDV)</t>
  </si>
  <si>
    <t>III. DDV (22%)</t>
  </si>
  <si>
    <t>III. CENA SKUPAJ (z DDV)</t>
  </si>
  <si>
    <t>Izdelava projektne dokumentacije za gradnjo izvennivojskih križanj
zaradi ukinitve nivojskih prehodov Gregorinova, Viška in Gmajnice 
na progi št. 50</t>
  </si>
  <si>
    <t>I.5</t>
  </si>
  <si>
    <t>Izdelava idejnih rešitev (IDR) v 2-h variantah z analizo variant in končnim predlogom ureditve izvennivojskega križanja</t>
  </si>
  <si>
    <t>Izdelava geološko geomehanskih ter hidrogeoloških preiskav iz nabora z izdelavo poročil in elaboratov</t>
  </si>
  <si>
    <t>I. GG</t>
  </si>
  <si>
    <t>- Specifikacija ponudbe</t>
  </si>
  <si>
    <t>Popis del za izdelavo geološko-geotehničnih raziskav in hidrogeoloških raziskav za gradnjo izvennivojskih križanj zaradi ukinitve  NPr 568.9 (Gregorinova) v km 568+930,58  na odseku Ljubljana – Brezovica, glavne železniške proge št. 50 Ljubljana – Sežana – d.m.</t>
  </si>
  <si>
    <t>zap. štev.</t>
  </si>
  <si>
    <t>Vrsta del</t>
  </si>
  <si>
    <t>število</t>
  </si>
  <si>
    <t>cena/enoto</t>
  </si>
  <si>
    <t>znesek EUR</t>
  </si>
  <si>
    <t>1.0</t>
  </si>
  <si>
    <t>Predhodna dela</t>
  </si>
  <si>
    <t>1.1</t>
  </si>
  <si>
    <t>Pregled projektno tehnične dokumentacije in obstoječih geotehničnih raziskav na širšem obravnavanem prostoru</t>
  </si>
  <si>
    <t>pavšal</t>
  </si>
  <si>
    <t>2.0</t>
  </si>
  <si>
    <t xml:space="preserve">Geodetske storitve </t>
  </si>
  <si>
    <t>2.1</t>
  </si>
  <si>
    <t xml:space="preserve">Posnetek koordinat izvedenih sondažnih vrtin in preiskav </t>
  </si>
  <si>
    <t>kos</t>
  </si>
  <si>
    <t>3.0</t>
  </si>
  <si>
    <t>Geotehnične raziskave</t>
  </si>
  <si>
    <t>Izdelava sondažnih vrtin (dve vrtini se opremi kot piezometra)</t>
  </si>
  <si>
    <t>20 m, 20 m, 35 m</t>
  </si>
  <si>
    <t>Izdelava piezometra</t>
  </si>
  <si>
    <t>55 m</t>
  </si>
  <si>
    <t>3.1</t>
  </si>
  <si>
    <t>Prevoz vrtalne garniture in opreme</t>
  </si>
  <si>
    <t>3.2</t>
  </si>
  <si>
    <t>Formiranje delovišča, plačilo nadomestila za uporabo mestnega zemljišča</t>
  </si>
  <si>
    <t>3.3</t>
  </si>
  <si>
    <t>Premik med vrtinami</t>
  </si>
  <si>
    <t>3.4</t>
  </si>
  <si>
    <t>Dolžina vrtin -  vrtanje v vezljivi in nevezljivi zemljini</t>
  </si>
  <si>
    <t>m</t>
  </si>
  <si>
    <t>3.5</t>
  </si>
  <si>
    <t xml:space="preserve">                     - vrtanje v hribini (enostenski jedrnik)</t>
  </si>
  <si>
    <t>3.6</t>
  </si>
  <si>
    <t xml:space="preserve">Cevitev vrtin </t>
  </si>
  <si>
    <t>3.7</t>
  </si>
  <si>
    <t>Odvzem vzorcev iz vrtin</t>
  </si>
  <si>
    <t>3.8</t>
  </si>
  <si>
    <t>Izvedba SPT ( 5 SPT/vrtino)</t>
  </si>
  <si>
    <t>3.9</t>
  </si>
  <si>
    <t>Izvedba črpalnega testa</t>
  </si>
  <si>
    <t>3.10</t>
  </si>
  <si>
    <t>Izdelava piezometra v predhodno izvrtano vrtino (35 in 20 m, PVC 4", 3 m cementirane uvodne kolone, min 1 m usedalnika, zaščitni pokrov z obešanko, vgradnja v povozni jašek, odsek filtrov določi hidrogeolog)</t>
  </si>
  <si>
    <t>3.11</t>
  </si>
  <si>
    <t xml:space="preserve">Aktivacija piezometra </t>
  </si>
  <si>
    <t>3.12</t>
  </si>
  <si>
    <t>Dobava in vgradnja kontinuiranega merilca nivoja in temperature podzemne vode,  1 meritev/uro,</t>
  </si>
  <si>
    <t>3.13</t>
  </si>
  <si>
    <t>Meritve s presiometrom Menard (1 meritev na odsek) - v vrtinah</t>
  </si>
  <si>
    <t>3.14</t>
  </si>
  <si>
    <t>Sodelovanje vrtalne ekipe med izvedbo preiskav, povrtavanje</t>
  </si>
  <si>
    <t>ura</t>
  </si>
  <si>
    <t>3.15</t>
  </si>
  <si>
    <t>Geološko-geotehnična spremljava vrtanja</t>
  </si>
  <si>
    <t>dni/inž.</t>
  </si>
  <si>
    <t>3.16</t>
  </si>
  <si>
    <t>Izvedba CPTu sondiranja  (ocena izvedljivosti CPTu se izvede po geomehanskem vrtanju), opcijsko 2 sondi</t>
  </si>
  <si>
    <t>3.17</t>
  </si>
  <si>
    <t xml:space="preserve">Izvedba disipacije </t>
  </si>
  <si>
    <t>3.18</t>
  </si>
  <si>
    <t>Izvedba težkega dinamičnega penetrometra DPSH  (v primeru neizvedbe CPTu)</t>
  </si>
  <si>
    <t>4.0</t>
  </si>
  <si>
    <t xml:space="preserve">Druga terenska dela </t>
  </si>
  <si>
    <t>4.1</t>
  </si>
  <si>
    <t>Inženirsko-geološko in hidrogeološko kartiranje, lociranje geotehničnih raziskav</t>
  </si>
  <si>
    <t>4.2</t>
  </si>
  <si>
    <t>Sondažni izkopi globine do 1,5 m na vozišču– izvedba in organizacija</t>
  </si>
  <si>
    <t>4.3</t>
  </si>
  <si>
    <t>Meritev Evd s krožno ploščo</t>
  </si>
  <si>
    <t>4.4</t>
  </si>
  <si>
    <t>Odvzemi vzorcev iz sondažnih izkopov</t>
  </si>
  <si>
    <t>4.5</t>
  </si>
  <si>
    <t>Progovni čuvaj v času izvedbe del na območju železnice</t>
  </si>
  <si>
    <t>4.6</t>
  </si>
  <si>
    <t>Koordinacija preiskav in ureditev vseh potrebnih dovoljenj in soglasij (SŽ, DRSV …)</t>
  </si>
  <si>
    <t>4.7</t>
  </si>
  <si>
    <t>Strošek zakoličb komunalnih vodov (opomba: plačilo stroškov na podlagi predanih računov za opravljena dela)</t>
  </si>
  <si>
    <t>5.0</t>
  </si>
  <si>
    <t xml:space="preserve">Laboratorijske preiskave                </t>
  </si>
  <si>
    <t>5.1</t>
  </si>
  <si>
    <t>Določitev vlage in prostorninske teže</t>
  </si>
  <si>
    <t>5.2</t>
  </si>
  <si>
    <t xml:space="preserve">Konsistenca </t>
  </si>
  <si>
    <t>5.3</t>
  </si>
  <si>
    <t>Prostorninska teža</t>
  </si>
  <si>
    <t>5.4</t>
  </si>
  <si>
    <t xml:space="preserve">Direktna strižna preiskava </t>
  </si>
  <si>
    <t>5.5</t>
  </si>
  <si>
    <t xml:space="preserve">Edometerska preiskava + določitev vodoprepustnosti </t>
  </si>
  <si>
    <t>5.6</t>
  </si>
  <si>
    <t xml:space="preserve">Metilen modro </t>
  </si>
  <si>
    <t>5.7</t>
  </si>
  <si>
    <t>Sejalna analiza - kombinirana</t>
  </si>
  <si>
    <t>5.8</t>
  </si>
  <si>
    <t xml:space="preserve">poročilo o laboratrijskih preiskavah </t>
  </si>
  <si>
    <t>6.0</t>
  </si>
  <si>
    <t xml:space="preserve">Meritve piezometrov </t>
  </si>
  <si>
    <t>6.1</t>
  </si>
  <si>
    <t>Pobiranje podatkov dveh piezometrov, priprava poročila o meritvah (4x letno)</t>
  </si>
  <si>
    <t>poročilo</t>
  </si>
  <si>
    <t>7.0</t>
  </si>
  <si>
    <t>Projektantske storitve</t>
  </si>
  <si>
    <t>7.1</t>
  </si>
  <si>
    <t>Geološko-geotehnični elaborat o preiskavah tal in geotehnični načrt za objekt (vključno z izdelavo inženirsko geološke karte ter vzdolžnega in prečnih prerezov in izračunom posedkov)</t>
  </si>
  <si>
    <t>7.2</t>
  </si>
  <si>
    <t xml:space="preserve">Hidrogeološki elaborat </t>
  </si>
  <si>
    <t>7.3</t>
  </si>
  <si>
    <t>Elaborat zapore (prometne ureditve)  v času GG preiskav</t>
  </si>
  <si>
    <t>PONUDBENA CENA BREZ DDV:</t>
  </si>
  <si>
    <t>NEPREDVIDENA DELA 10% OD PONUDBENE CENE:</t>
  </si>
  <si>
    <t>PONUDBENA CENA SKUPAJ Z NEPREDVIDENIMI DELI BREZ DDV:</t>
  </si>
  <si>
    <t>VREDNOST DDV 22%:</t>
  </si>
  <si>
    <t>PONUDBENA CENA Z DDV:</t>
  </si>
  <si>
    <t>II. GG</t>
  </si>
  <si>
    <t>Popis del za izdelavo geološko-geotehničnih raziskav in hidrogeoloških raziskav za gradnjo izvennivojskih križanj zaradi ukinitve NPr 569.4 (Viška) v km 569+426   na odseku Ljubljana – Brezovica, glavne železniške proge št. 50 Ljubljana – Sežana – d.m.</t>
  </si>
  <si>
    <t xml:space="preserve">Poročilo o laboratrijskih preiskavah </t>
  </si>
  <si>
    <t>III. GG</t>
  </si>
  <si>
    <t>Popis del za izdelavo geološko-geotehničnih raziskav in hidrogeoloških raziskav za gradnjo izvennivojskih križanj zaradi ukinitve  NPr 571.8 (Gmajnice) v km 571+817  na odseku Ljubljana – Brezovica, glavne železniške proge št. 50 Ljubljana – Sežana – d.m.</t>
  </si>
  <si>
    <t>Izdelava verificirane projektne dokumentacije  (IDR, DPP, DGD in PZI) za gradnjo izven nivojskega križanja zaradi ukinitve NPr 568.9 (Gregorinova ulica)</t>
  </si>
  <si>
    <t>Izdelava verificirane projektne dokumentacije  (IDR, DPP, DGD in PZI) za gradnjo izven nivojskega križanja zaradi ukinitve NPr 569.4 (Viška cesta)</t>
  </si>
  <si>
    <t>Izdelava verificirane projektne dokumentacije  (IDR, DPP, DGD in PZI) za gradnjo izven nivojskega križanja zaradi ukinitve NPr 571.8 (Gmajnice)</t>
  </si>
  <si>
    <t xml:space="preserve">Pridobivanje ES izjave in verifikacija (DGD) PZI projektne dokumentacije </t>
  </si>
  <si>
    <t>II.5</t>
  </si>
  <si>
    <t>III.5</t>
  </si>
  <si>
    <t>OPOMBA:</t>
  </si>
  <si>
    <t>Ponudbena cena/EM mora vključevati izdelavo vseh predpisanih in posebnih elaboratov, analiz, poročil, pridobivanje pogojev, mnenj in soglasij ter druge dokumentacije, ki je potrebna za pridobitev gradbenega dovoljenja in izvedbo del brez dodatnih obveznosti za naročnika!</t>
  </si>
  <si>
    <t xml:space="preserve">V ponudbeni ceni morajo biti zajeta vsa dela in stroški potrebni za popolno dokončanje vseh del po projektni nalogi oz. pogodbi. Stroški in dela, ki niso posebej specificirani v ponudbenem predračunu, kot npr. materialni stroški, stroški udeležbe na koordinaciji z naročnikom in inženirjem, stroški predstavitev poteka projektiranja, stroški izdelave TE,  stroški, ki izhajajo iz veljavne zakonodaje ter ostali morebitni dodatni stroški povezani za izvedbo naloge morajo biti zajeti v enotnih cenah ponudbenega predračuna. </t>
  </si>
  <si>
    <t>I. Izdelava projektne dokumentacije za gradnjo izven nivojskega križanja
zaradi ukinitve NPr 568.9 (Gregorinova ulica) na medpostajnem odseku Ljubljana – Brezovica, glavne železniške proge št. 50 Ljubljana – Sežana – d.m.</t>
  </si>
  <si>
    <t>II. Izdelava projektne dokumentacije za gradnjo izven nivojskega križanja
zaradi ukinitve NPr 569.4 (Viška cesta) na medpostajnem odseku Ljubljana – Brezovica, glavne železniške proge št. 50 Ljubljana – Sežana – d.m.</t>
  </si>
  <si>
    <t>III. Izdelava projektne dokumentacije za gradnjo izven nivojskega križanja
zaradi ukinitve NPr 571.8 (Gmajnice) na medpostajnem odseku Ljubljana – Brezovica, glavne železniške proge št. 50 Ljubljana – Sežana – d.m.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</si>
</sst>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 _€_-;\-* #,##0.00\ _€_-;_-* &quot;-&quot;??\ _€_-;_-@_-"/>
    <numFmt numFmtId="164" formatCode="_(* #,##0.00_);_(* \(#,##0.00\);_(* &quot;-&quot;??_);_(@_)"/>
    <numFmt numFmtId="165" formatCode="_-* #,##0.00\ _S_I_T_-;\-* #,##0.00\ _S_I_T_-;_-* &quot;-&quot;??\ _S_I_T_-;_-@_-"/>
    <numFmt numFmtId="166" formatCode="#,##0.00\ [$€-1];\-#,##0.00\ [$€-1]"/>
    <numFmt numFmtId="167" formatCode="_-* #,##0.00\ [$€-1]_-;\-* #,##0.00\ [$€-1]_-;_-* &quot;-&quot;??\ [$€-1]_-;_-@_-"/>
    <numFmt numFmtId="168" formatCode="#,##0.00\ &quot;€&quot;"/>
  </numFmts>
  <fonts count="14" x14ac:knownFonts="1">
    <font>
      <sz val="11"/>
      <color theme="1"/>
      <name val="Calibri"/>
      <family val="2"/>
      <charset val="238"/>
      <scheme val="minor"/>
    </font>
    <font>
      <b/>
      <sz val="14"/>
      <color theme="1"/>
      <name val="Arial"/>
      <family val="2"/>
      <charset val="238"/>
    </font>
    <font>
      <sz val="10"/>
      <color theme="1"/>
      <name val="Arial"/>
      <family val="2"/>
      <charset val="238"/>
    </font>
    <font>
      <sz val="10"/>
      <name val="Arial"/>
      <family val="2"/>
      <charset val="238"/>
    </font>
    <font>
      <b/>
      <sz val="10"/>
      <color theme="1"/>
      <name val="Arial"/>
      <family val="2"/>
      <charset val="238"/>
    </font>
    <font>
      <b/>
      <sz val="11"/>
      <color theme="1"/>
      <name val="Calibri"/>
      <family val="2"/>
      <charset val="238"/>
      <scheme val="minor"/>
    </font>
    <font>
      <i/>
      <sz val="10"/>
      <color theme="1"/>
      <name val="Arial"/>
      <family val="2"/>
      <charset val="238"/>
    </font>
    <font>
      <sz val="8"/>
      <color theme="1"/>
      <name val="Arial"/>
      <family val="2"/>
      <charset val="238"/>
    </font>
    <font>
      <b/>
      <sz val="8"/>
      <color rgb="FF000000"/>
      <name val="Arial"/>
      <family val="2"/>
      <charset val="238"/>
    </font>
    <font>
      <sz val="8"/>
      <color rgb="FF000000"/>
      <name val="Arial"/>
      <family val="2"/>
      <charset val="238"/>
    </font>
    <font>
      <sz val="8"/>
      <name val="Arial"/>
      <family val="2"/>
      <charset val="238"/>
    </font>
    <font>
      <b/>
      <sz val="8"/>
      <color theme="1"/>
      <name val="Arial"/>
      <family val="2"/>
      <charset val="238"/>
    </font>
    <font>
      <i/>
      <sz val="8"/>
      <color theme="1"/>
      <name val="Arial"/>
      <family val="2"/>
      <charset val="238"/>
    </font>
    <font>
      <b/>
      <sz val="11"/>
      <color theme="1"/>
      <name val="Arial"/>
      <family val="2"/>
      <charset val="238"/>
    </font>
  </fonts>
  <fills count="3">
    <fill>
      <patternFill patternType="none"/>
    </fill>
    <fill>
      <patternFill patternType="gray125"/>
    </fill>
    <fill>
      <patternFill patternType="solid">
        <fgColor rgb="FFF2F2F2"/>
        <bgColor indexed="64"/>
      </patternFill>
    </fill>
  </fills>
  <borders count="17">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2">
    <xf numFmtId="0" fontId="0" fillId="0" borderId="0"/>
    <xf numFmtId="165" fontId="3" fillId="0" borderId="0" applyFont="0" applyFill="0" applyBorder="0" applyAlignment="0" applyProtection="0"/>
  </cellStyleXfs>
  <cellXfs count="118">
    <xf numFmtId="0" fontId="0" fillId="0" borderId="0" xfId="0"/>
    <xf numFmtId="0" fontId="0" fillId="0" borderId="0" xfId="0" applyAlignment="1" applyProtection="1">
      <alignment horizontal="center"/>
    </xf>
    <xf numFmtId="0" fontId="0" fillId="0" borderId="0" xfId="0" applyAlignment="1" applyProtection="1">
      <alignment wrapText="1" shrinkToFit="1"/>
    </xf>
    <xf numFmtId="0" fontId="0" fillId="0" borderId="0" xfId="0" applyProtection="1"/>
    <xf numFmtId="164" fontId="0" fillId="0" borderId="0" xfId="0" applyNumberFormat="1" applyAlignment="1" applyProtection="1">
      <alignment horizontal="right"/>
    </xf>
    <xf numFmtId="0" fontId="2" fillId="0" borderId="1" xfId="0" applyFont="1" applyBorder="1" applyAlignment="1" applyProtection="1">
      <alignment horizontal="center"/>
    </xf>
    <xf numFmtId="0" fontId="2" fillId="0" borderId="1" xfId="0" applyFont="1" applyBorder="1" applyAlignment="1" applyProtection="1">
      <alignment wrapText="1" shrinkToFit="1"/>
    </xf>
    <xf numFmtId="164" fontId="2" fillId="0" borderId="1" xfId="0" applyNumberFormat="1" applyFont="1" applyBorder="1" applyAlignment="1" applyProtection="1">
      <alignment horizontal="right"/>
    </xf>
    <xf numFmtId="0" fontId="2" fillId="0" borderId="2" xfId="0" applyFont="1" applyBorder="1" applyAlignment="1" applyProtection="1">
      <alignment horizontal="center"/>
    </xf>
    <xf numFmtId="0" fontId="2" fillId="0" borderId="2" xfId="0" applyFont="1" applyBorder="1" applyAlignment="1" applyProtection="1">
      <alignment wrapText="1" shrinkToFit="1"/>
    </xf>
    <xf numFmtId="0" fontId="2" fillId="0" borderId="2" xfId="0" applyFont="1" applyBorder="1" applyProtection="1"/>
    <xf numFmtId="39" fontId="2" fillId="0" borderId="2" xfId="0" applyNumberFormat="1" applyFont="1" applyBorder="1" applyAlignment="1" applyProtection="1">
      <alignment horizontal="right"/>
    </xf>
    <xf numFmtId="0" fontId="2" fillId="0" borderId="3" xfId="0" applyFont="1" applyBorder="1" applyAlignment="1" applyProtection="1">
      <alignment horizontal="center" vertical="center"/>
    </xf>
    <xf numFmtId="0" fontId="2" fillId="0" borderId="3" xfId="0" applyFont="1" applyBorder="1" applyAlignment="1" applyProtection="1">
      <alignment vertical="center" wrapText="1" shrinkToFit="1"/>
    </xf>
    <xf numFmtId="166" fontId="2" fillId="0" borderId="3" xfId="0" applyNumberFormat="1" applyFont="1" applyBorder="1" applyAlignment="1" applyProtection="1">
      <alignment horizontal="right" vertical="center"/>
    </xf>
    <xf numFmtId="0" fontId="0" fillId="0" borderId="0" xfId="0" applyAlignment="1" applyProtection="1">
      <alignment vertical="center"/>
    </xf>
    <xf numFmtId="167" fontId="2" fillId="0" borderId="2" xfId="0" applyNumberFormat="1" applyFont="1" applyBorder="1" applyAlignment="1" applyProtection="1">
      <alignment horizontal="center"/>
    </xf>
    <xf numFmtId="166" fontId="2" fillId="0" borderId="2" xfId="0" applyNumberFormat="1" applyFont="1" applyBorder="1" applyAlignment="1" applyProtection="1">
      <alignment horizontal="right"/>
    </xf>
    <xf numFmtId="0" fontId="2" fillId="0" borderId="4" xfId="0" applyFont="1" applyBorder="1" applyAlignment="1" applyProtection="1">
      <alignment horizontal="center"/>
    </xf>
    <xf numFmtId="0" fontId="2" fillId="0" borderId="4" xfId="0" applyFont="1" applyBorder="1" applyAlignment="1" applyProtection="1">
      <alignment wrapText="1" shrinkToFit="1"/>
    </xf>
    <xf numFmtId="167" fontId="2" fillId="0" borderId="4" xfId="0" applyNumberFormat="1" applyFont="1" applyBorder="1" applyAlignment="1" applyProtection="1">
      <alignment horizontal="center"/>
    </xf>
    <xf numFmtId="166" fontId="2" fillId="0" borderId="4" xfId="0" applyNumberFormat="1" applyFont="1" applyBorder="1" applyAlignment="1" applyProtection="1">
      <alignment horizontal="right"/>
    </xf>
    <xf numFmtId="0" fontId="4" fillId="0" borderId="2" xfId="0" applyFont="1" applyBorder="1" applyAlignment="1" applyProtection="1">
      <alignment wrapText="1" shrinkToFit="1"/>
    </xf>
    <xf numFmtId="0" fontId="4" fillId="0" borderId="2" xfId="0" applyFont="1" applyBorder="1" applyAlignment="1" applyProtection="1">
      <alignment horizontal="center"/>
    </xf>
    <xf numFmtId="167" fontId="4" fillId="0" borderId="2" xfId="0" applyNumberFormat="1" applyFont="1" applyBorder="1" applyAlignment="1" applyProtection="1">
      <alignment horizontal="center"/>
    </xf>
    <xf numFmtId="166" fontId="4" fillId="0" borderId="2" xfId="0" applyNumberFormat="1" applyFont="1" applyBorder="1" applyAlignment="1" applyProtection="1">
      <alignment horizontal="right"/>
    </xf>
    <xf numFmtId="39" fontId="0" fillId="0" borderId="0" xfId="0" applyNumberFormat="1" applyAlignment="1" applyProtection="1">
      <alignment horizontal="right"/>
    </xf>
    <xf numFmtId="0" fontId="2" fillId="0" borderId="5" xfId="0" applyFont="1" applyBorder="1" applyAlignment="1" applyProtection="1">
      <alignment wrapText="1" shrinkToFit="1"/>
    </xf>
    <xf numFmtId="0" fontId="2" fillId="0" borderId="6" xfId="0" applyFont="1" applyBorder="1" applyAlignment="1" applyProtection="1">
      <alignment horizontal="center"/>
    </xf>
    <xf numFmtId="0" fontId="2" fillId="0" borderId="7" xfId="0" applyFont="1" applyBorder="1" applyAlignment="1" applyProtection="1">
      <alignment horizontal="center"/>
    </xf>
    <xf numFmtId="0" fontId="2" fillId="0" borderId="8" xfId="0" applyFont="1" applyBorder="1" applyAlignment="1" applyProtection="1">
      <alignment wrapText="1" shrinkToFit="1"/>
    </xf>
    <xf numFmtId="0" fontId="2" fillId="0" borderId="9" xfId="0" applyFont="1" applyBorder="1" applyProtection="1"/>
    <xf numFmtId="0" fontId="2" fillId="0" borderId="10" xfId="0" applyFont="1" applyBorder="1" applyProtection="1"/>
    <xf numFmtId="168" fontId="2" fillId="0" borderId="2" xfId="0" applyNumberFormat="1" applyFont="1" applyBorder="1" applyProtection="1"/>
    <xf numFmtId="0" fontId="4" fillId="0" borderId="3" xfId="0" applyFont="1" applyBorder="1" applyAlignment="1" applyProtection="1">
      <alignment horizontal="center" vertical="center"/>
    </xf>
    <xf numFmtId="0" fontId="4" fillId="0" borderId="11" xfId="0" applyFont="1" applyBorder="1" applyAlignment="1" applyProtection="1">
      <alignment vertical="center" wrapText="1" shrinkToFit="1"/>
    </xf>
    <xf numFmtId="0" fontId="2" fillId="0" borderId="12" xfId="0" applyFont="1" applyBorder="1" applyAlignment="1" applyProtection="1">
      <alignment horizontal="center" vertical="center"/>
    </xf>
    <xf numFmtId="4" fontId="2" fillId="0" borderId="13" xfId="0" applyNumberFormat="1" applyFont="1" applyBorder="1" applyAlignment="1" applyProtection="1">
      <alignment horizontal="center" vertical="center"/>
    </xf>
    <xf numFmtId="168" fontId="2" fillId="0" borderId="3" xfId="0" applyNumberFormat="1" applyFont="1" applyBorder="1" applyAlignment="1" applyProtection="1">
      <alignment horizontal="center" vertical="center"/>
    </xf>
    <xf numFmtId="4" fontId="0" fillId="0" borderId="0" xfId="0" applyNumberFormat="1" applyAlignment="1" applyProtection="1">
      <alignment vertical="center"/>
    </xf>
    <xf numFmtId="0" fontId="2" fillId="0" borderId="11" xfId="0" applyFont="1" applyBorder="1" applyAlignment="1" applyProtection="1">
      <alignment vertical="center" wrapText="1" shrinkToFit="1"/>
    </xf>
    <xf numFmtId="0" fontId="2" fillId="0" borderId="2" xfId="0" applyFont="1" applyBorder="1" applyAlignment="1" applyProtection="1">
      <alignment horizontal="center" vertical="center"/>
    </xf>
    <xf numFmtId="0" fontId="2" fillId="0" borderId="8" xfId="0" applyFont="1" applyBorder="1" applyAlignment="1" applyProtection="1">
      <alignment vertical="center" wrapText="1" shrinkToFit="1"/>
    </xf>
    <xf numFmtId="0" fontId="2" fillId="0" borderId="9" xfId="0" applyFont="1" applyBorder="1" applyAlignment="1" applyProtection="1">
      <alignment horizontal="center" vertical="center"/>
    </xf>
    <xf numFmtId="4" fontId="2" fillId="0" borderId="10" xfId="0" applyNumberFormat="1" applyFont="1" applyBorder="1" applyAlignment="1" applyProtection="1">
      <alignment horizontal="center" vertical="center"/>
    </xf>
    <xf numFmtId="168" fontId="2" fillId="0" borderId="2" xfId="0" applyNumberFormat="1"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14" xfId="0" applyFont="1" applyBorder="1" applyAlignment="1" applyProtection="1">
      <alignment vertical="center" wrapText="1" shrinkToFit="1"/>
    </xf>
    <xf numFmtId="0" fontId="2" fillId="0" borderId="15" xfId="0" applyFont="1" applyBorder="1" applyAlignment="1" applyProtection="1">
      <alignment horizontal="center" vertical="center"/>
    </xf>
    <xf numFmtId="4" fontId="2" fillId="0" borderId="16" xfId="0" applyNumberFormat="1" applyFont="1" applyBorder="1" applyAlignment="1" applyProtection="1">
      <alignment horizontal="center" vertical="center"/>
    </xf>
    <xf numFmtId="168" fontId="2" fillId="0" borderId="4" xfId="0" applyNumberFormat="1" applyFont="1" applyBorder="1" applyAlignment="1" applyProtection="1">
      <alignment horizontal="center" vertical="center"/>
    </xf>
    <xf numFmtId="0" fontId="4" fillId="0" borderId="8" xfId="0" applyFont="1" applyBorder="1" applyAlignment="1" applyProtection="1">
      <alignment vertical="center" wrapText="1" shrinkToFit="1"/>
    </xf>
    <xf numFmtId="0" fontId="4" fillId="0" borderId="9" xfId="0" applyFont="1" applyBorder="1" applyAlignment="1" applyProtection="1">
      <alignment horizontal="center" vertical="center"/>
    </xf>
    <xf numFmtId="4" fontId="4" fillId="0" borderId="10" xfId="0" applyNumberFormat="1" applyFont="1" applyBorder="1" applyAlignment="1" applyProtection="1">
      <alignment horizontal="center" vertical="center"/>
    </xf>
    <xf numFmtId="168" fontId="4" fillId="0" borderId="2" xfId="0" applyNumberFormat="1" applyFont="1" applyBorder="1" applyAlignment="1" applyProtection="1">
      <alignment horizontal="center" vertical="center"/>
    </xf>
    <xf numFmtId="4" fontId="0" fillId="0" borderId="0" xfId="0" applyNumberFormat="1" applyProtection="1"/>
    <xf numFmtId="44" fontId="3" fillId="0" borderId="3" xfId="1" applyNumberFormat="1" applyFont="1" applyFill="1" applyBorder="1" applyAlignment="1" applyProtection="1">
      <alignment horizontal="center" vertical="center" wrapText="1"/>
      <protection locked="0"/>
    </xf>
    <xf numFmtId="43" fontId="3" fillId="0" borderId="3" xfId="1" applyNumberFormat="1" applyFont="1" applyFill="1" applyBorder="1" applyAlignment="1" applyProtection="1">
      <alignment horizontal="center" vertical="center" wrapText="1"/>
      <protection locked="0"/>
    </xf>
    <xf numFmtId="44" fontId="3" fillId="0" borderId="3" xfId="1" applyNumberFormat="1" applyFont="1" applyFill="1" applyBorder="1" applyAlignment="1" applyProtection="1">
      <alignment horizontal="center" vertical="center" wrapText="1"/>
    </xf>
    <xf numFmtId="0" fontId="5" fillId="0" borderId="0" xfId="0" applyFont="1" applyAlignment="1" applyProtection="1">
      <alignment horizontal="center" vertical="top"/>
    </xf>
    <xf numFmtId="0" fontId="1" fillId="0" borderId="0" xfId="0" applyFont="1" applyAlignment="1" applyProtection="1">
      <alignment horizontal="center" vertical="top" wrapText="1" shrinkToFit="1"/>
    </xf>
    <xf numFmtId="0" fontId="1" fillId="0" borderId="0" xfId="0" applyFont="1" applyAlignment="1" applyProtection="1">
      <alignment horizontal="center"/>
    </xf>
    <xf numFmtId="0" fontId="6" fillId="0" borderId="0" xfId="0" applyFont="1" applyFill="1" applyBorder="1" applyAlignment="1" applyProtection="1">
      <alignment horizontal="left" vertical="top" wrapText="1" shrinkToFit="1"/>
    </xf>
    <xf numFmtId="168" fontId="7" fillId="0" borderId="0" xfId="0" applyNumberFormat="1" applyFont="1"/>
    <xf numFmtId="0" fontId="8" fillId="0" borderId="3" xfId="0" applyFont="1" applyFill="1" applyBorder="1" applyAlignment="1">
      <alignment horizontal="center" vertical="center" wrapText="1"/>
    </xf>
    <xf numFmtId="0" fontId="8" fillId="0" borderId="3" xfId="0" applyFont="1" applyBorder="1" applyAlignment="1">
      <alignment horizontal="justify" vertical="center"/>
    </xf>
    <xf numFmtId="0" fontId="8" fillId="0" borderId="3" xfId="0" applyFont="1" applyBorder="1" applyAlignment="1">
      <alignment horizontal="center" vertical="center"/>
    </xf>
    <xf numFmtId="168" fontId="8" fillId="0" borderId="3" xfId="0" applyNumberFormat="1" applyFont="1" applyBorder="1" applyAlignment="1">
      <alignment horizontal="center" vertical="center" wrapText="1"/>
    </xf>
    <xf numFmtId="168" fontId="8" fillId="0" borderId="3" xfId="0" applyNumberFormat="1" applyFont="1" applyBorder="1" applyAlignment="1">
      <alignment horizontal="center" vertical="center"/>
    </xf>
    <xf numFmtId="0" fontId="8" fillId="2" borderId="3" xfId="0" applyFont="1" applyFill="1" applyBorder="1" applyAlignment="1">
      <alignment horizontal="justify" vertical="center" wrapText="1"/>
    </xf>
    <xf numFmtId="0" fontId="8" fillId="2" borderId="3" xfId="0" applyFont="1" applyFill="1" applyBorder="1" applyAlignment="1">
      <alignment horizontal="justify" vertical="center" wrapText="1"/>
    </xf>
    <xf numFmtId="0" fontId="9" fillId="2" borderId="3" xfId="0" applyFont="1" applyFill="1" applyBorder="1" applyAlignment="1">
      <alignment horizontal="justify" vertical="center" wrapText="1"/>
    </xf>
    <xf numFmtId="0" fontId="9" fillId="0" borderId="3" xfId="0" applyFont="1" applyBorder="1" applyAlignment="1">
      <alignment horizontal="left" vertical="center" wrapText="1"/>
    </xf>
    <xf numFmtId="0" fontId="9" fillId="0" borderId="3" xfId="0" applyFont="1" applyBorder="1" applyAlignment="1">
      <alignment horizontal="center" vertical="center" wrapText="1"/>
    </xf>
    <xf numFmtId="0" fontId="9" fillId="0" borderId="3" xfId="0" applyFont="1" applyBorder="1" applyAlignment="1">
      <alignment horizontal="center" vertical="center" wrapText="1"/>
    </xf>
    <xf numFmtId="44" fontId="10" fillId="0" borderId="13" xfId="1" applyNumberFormat="1" applyFont="1" applyFill="1" applyBorder="1" applyAlignment="1" applyProtection="1">
      <alignment horizontal="center" vertical="center" wrapText="1"/>
      <protection locked="0"/>
    </xf>
    <xf numFmtId="168" fontId="9" fillId="0" borderId="3" xfId="0" applyNumberFormat="1" applyFont="1" applyBorder="1" applyAlignment="1">
      <alignment horizontal="right"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3" xfId="0" applyFont="1" applyFill="1" applyBorder="1" applyAlignment="1">
      <alignment vertical="center" wrapText="1"/>
    </xf>
    <xf numFmtId="49" fontId="9" fillId="2" borderId="3" xfId="0" applyNumberFormat="1" applyFont="1" applyFill="1" applyBorder="1" applyAlignment="1">
      <alignment horizontal="justify" vertical="center" wrapText="1"/>
    </xf>
    <xf numFmtId="0" fontId="9" fillId="0" borderId="11"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11" xfId="0" applyFont="1" applyBorder="1" applyAlignment="1">
      <alignment horizontal="center" vertical="center" wrapText="1"/>
    </xf>
    <xf numFmtId="0" fontId="9" fillId="0" borderId="13"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11" xfId="0" applyFont="1" applyBorder="1" applyAlignment="1">
      <alignment horizontal="center" vertical="center" wrapText="1"/>
    </xf>
    <xf numFmtId="0" fontId="7" fillId="0" borderId="3" xfId="0" applyFont="1" applyFill="1" applyBorder="1" applyAlignment="1">
      <alignment horizontal="left" vertical="center" wrapText="1"/>
    </xf>
    <xf numFmtId="0" fontId="9" fillId="0" borderId="3" xfId="0" applyFont="1" applyFill="1" applyBorder="1" applyAlignment="1">
      <alignment horizontal="center" vertical="center" wrapText="1"/>
    </xf>
    <xf numFmtId="168" fontId="9" fillId="0" borderId="3" xfId="0" applyNumberFormat="1" applyFont="1" applyFill="1" applyBorder="1" applyAlignment="1">
      <alignment horizontal="right"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13" xfId="0" applyFont="1" applyFill="1" applyBorder="1" applyAlignment="1">
      <alignment horizontal="left" vertical="center" wrapText="1"/>
    </xf>
    <xf numFmtId="0" fontId="8" fillId="2" borderId="11" xfId="0" applyFont="1" applyFill="1" applyBorder="1" applyAlignment="1">
      <alignment horizontal="justify" vertical="center" wrapText="1"/>
    </xf>
    <xf numFmtId="0" fontId="8" fillId="2" borderId="12" xfId="0" applyFont="1" applyFill="1" applyBorder="1" applyAlignment="1">
      <alignment horizontal="justify" vertical="center" wrapText="1"/>
    </xf>
    <xf numFmtId="0" fontId="8" fillId="2" borderId="13" xfId="0" applyFont="1" applyFill="1" applyBorder="1" applyAlignment="1">
      <alignment horizontal="justify" vertical="center" wrapText="1"/>
    </xf>
    <xf numFmtId="168" fontId="8" fillId="2" borderId="3" xfId="0" applyNumberFormat="1" applyFont="1" applyFill="1" applyBorder="1" applyAlignment="1">
      <alignment horizontal="justify" vertical="center" wrapText="1"/>
    </xf>
    <xf numFmtId="0" fontId="7" fillId="0" borderId="3" xfId="0" applyFont="1" applyBorder="1" applyAlignment="1">
      <alignment horizontal="left" vertical="center" wrapText="1"/>
    </xf>
    <xf numFmtId="0" fontId="9" fillId="2" borderId="3" xfId="0" applyFont="1" applyFill="1" applyBorder="1" applyAlignment="1">
      <alignment horizontal="left" vertical="center"/>
    </xf>
    <xf numFmtId="0" fontId="11" fillId="2" borderId="11" xfId="0" applyFont="1" applyFill="1" applyBorder="1" applyAlignment="1">
      <alignment horizontal="right" vertical="center"/>
    </xf>
    <xf numFmtId="0" fontId="11" fillId="2" borderId="12" xfId="0" applyFont="1" applyFill="1" applyBorder="1" applyAlignment="1">
      <alignment horizontal="right" vertical="center"/>
    </xf>
    <xf numFmtId="0" fontId="11" fillId="2" borderId="13" xfId="0" applyFont="1" applyFill="1" applyBorder="1" applyAlignment="1">
      <alignment horizontal="right" vertical="center"/>
    </xf>
    <xf numFmtId="168" fontId="8" fillId="2" borderId="3" xfId="0" applyNumberFormat="1" applyFont="1" applyFill="1" applyBorder="1" applyAlignment="1">
      <alignment horizontal="right" vertical="center" wrapText="1"/>
    </xf>
    <xf numFmtId="0" fontId="7" fillId="0" borderId="0" xfId="0" applyFont="1"/>
    <xf numFmtId="0" fontId="7" fillId="0" borderId="3" xfId="0" applyFont="1" applyBorder="1" applyAlignment="1">
      <alignment horizontal="left" vertical="center"/>
    </xf>
    <xf numFmtId="0" fontId="7" fillId="0" borderId="0" xfId="0" applyFont="1" applyAlignment="1">
      <alignment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13" fillId="0" borderId="0" xfId="0" applyFont="1"/>
    <xf numFmtId="44" fontId="10" fillId="0" borderId="12" xfId="1" applyNumberFormat="1" applyFont="1" applyFill="1" applyBorder="1" applyAlignment="1" applyProtection="1">
      <alignment horizontal="center" vertical="center" wrapText="1"/>
      <protection locked="0"/>
    </xf>
    <xf numFmtId="168" fontId="13" fillId="0" borderId="0" xfId="0" applyNumberFormat="1" applyFont="1"/>
  </cellXfs>
  <cellStyles count="2">
    <cellStyle name="Navadno" xfId="0" builtinId="0"/>
    <cellStyle name="Vejica 2" xfId="1" xr:uid="{337FA512-B273-4538-984D-8077A86381B4}"/>
  </cellStyles>
  <dxfs count="23">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C9A94-8B89-4C95-B52E-7229058768E7}">
  <dimension ref="A1:O24"/>
  <sheetViews>
    <sheetView tabSelected="1" workbookViewId="0">
      <selection activeCell="K16" sqref="K16"/>
    </sheetView>
  </sheetViews>
  <sheetFormatPr defaultRowHeight="15" x14ac:dyDescent="0.25"/>
  <cols>
    <col min="1" max="1" width="9.140625" style="1"/>
    <col min="2" max="2" width="41.5703125" style="3" bestFit="1" customWidth="1"/>
    <col min="3" max="4" width="9.140625" style="3"/>
    <col min="5" max="5" width="18" style="3" bestFit="1" customWidth="1"/>
    <col min="6" max="6" width="19.140625" style="3" customWidth="1"/>
    <col min="7" max="7" width="9.140625" style="3"/>
    <col min="8" max="8" width="12.7109375" style="3" bestFit="1" customWidth="1"/>
    <col min="9" max="16384" width="9.140625" style="3"/>
  </cols>
  <sheetData>
    <row r="1" spans="1:15" x14ac:dyDescent="0.25">
      <c r="B1" s="2"/>
    </row>
    <row r="2" spans="1:15" x14ac:dyDescent="0.25">
      <c r="B2" s="2"/>
    </row>
    <row r="3" spans="1:15" x14ac:dyDescent="0.25">
      <c r="B3" s="2"/>
      <c r="O3" s="1"/>
    </row>
    <row r="4" spans="1:15" x14ac:dyDescent="0.25">
      <c r="B4" s="2"/>
      <c r="O4" s="1"/>
    </row>
    <row r="5" spans="1:15" ht="75.75" customHeight="1" x14ac:dyDescent="0.25">
      <c r="A5" s="60" t="s">
        <v>41</v>
      </c>
      <c r="B5" s="60"/>
      <c r="C5" s="60"/>
      <c r="D5" s="60"/>
      <c r="E5" s="60"/>
      <c r="F5" s="60"/>
      <c r="O5" s="1"/>
    </row>
    <row r="6" spans="1:15" x14ac:dyDescent="0.25">
      <c r="B6" s="2"/>
      <c r="O6" s="1"/>
    </row>
    <row r="7" spans="1:15" ht="18" x14ac:dyDescent="0.25">
      <c r="A7" s="61" t="s">
        <v>9</v>
      </c>
      <c r="B7" s="61"/>
      <c r="C7" s="61"/>
      <c r="D7" s="61"/>
      <c r="E7" s="61"/>
      <c r="F7" s="61"/>
      <c r="O7" s="1"/>
    </row>
    <row r="8" spans="1:15" x14ac:dyDescent="0.25">
      <c r="B8" s="2"/>
      <c r="O8" s="1"/>
    </row>
    <row r="9" spans="1:15" x14ac:dyDescent="0.25">
      <c r="B9" s="2"/>
      <c r="O9" s="1"/>
    </row>
    <row r="10" spans="1:15" ht="15.75" thickBot="1" x14ac:dyDescent="0.3">
      <c r="A10" s="5" t="s">
        <v>1</v>
      </c>
      <c r="B10" s="27" t="s">
        <v>10</v>
      </c>
      <c r="C10" s="28"/>
      <c r="D10" s="28"/>
      <c r="E10" s="29"/>
      <c r="F10" s="5" t="s">
        <v>6</v>
      </c>
      <c r="O10" s="1"/>
    </row>
    <row r="11" spans="1:15" x14ac:dyDescent="0.25">
      <c r="A11" s="8"/>
      <c r="B11" s="30"/>
      <c r="C11" s="31"/>
      <c r="D11" s="31"/>
      <c r="E11" s="32"/>
      <c r="F11" s="33"/>
      <c r="O11" s="1"/>
    </row>
    <row r="12" spans="1:15" s="15" customFormat="1" ht="54.95" customHeight="1" x14ac:dyDescent="0.25">
      <c r="A12" s="34" t="s">
        <v>11</v>
      </c>
      <c r="B12" s="35" t="s">
        <v>165</v>
      </c>
      <c r="C12" s="36"/>
      <c r="D12" s="36"/>
      <c r="E12" s="37"/>
      <c r="F12" s="38">
        <f>'I. NPR GREGORINOVA ULICA'!F19</f>
        <v>0</v>
      </c>
    </row>
    <row r="13" spans="1:15" s="15" customFormat="1" x14ac:dyDescent="0.25">
      <c r="A13" s="34"/>
      <c r="B13" s="35"/>
      <c r="C13" s="36"/>
      <c r="D13" s="36"/>
      <c r="E13" s="37"/>
      <c r="F13" s="38"/>
    </row>
    <row r="14" spans="1:15" s="15" customFormat="1" ht="54.95" customHeight="1" x14ac:dyDescent="0.25">
      <c r="A14" s="34" t="s">
        <v>12</v>
      </c>
      <c r="B14" s="35" t="s">
        <v>166</v>
      </c>
      <c r="C14" s="36"/>
      <c r="D14" s="36"/>
      <c r="E14" s="37"/>
      <c r="F14" s="38">
        <f>'II. NPR VIŠKA CESTA'!F19</f>
        <v>0</v>
      </c>
    </row>
    <row r="15" spans="1:15" s="15" customFormat="1" x14ac:dyDescent="0.25">
      <c r="A15" s="34"/>
      <c r="B15" s="35"/>
      <c r="C15" s="36"/>
      <c r="D15" s="36"/>
      <c r="E15" s="37"/>
      <c r="F15" s="38"/>
    </row>
    <row r="16" spans="1:15" s="15" customFormat="1" ht="54.95" customHeight="1" x14ac:dyDescent="0.25">
      <c r="A16" s="34" t="s">
        <v>13</v>
      </c>
      <c r="B16" s="35" t="s">
        <v>167</v>
      </c>
      <c r="C16" s="36"/>
      <c r="D16" s="36"/>
      <c r="E16" s="37"/>
      <c r="F16" s="38">
        <f>'III. NPR GMAJNICE'!F19</f>
        <v>0</v>
      </c>
    </row>
    <row r="17" spans="1:8" s="15" customFormat="1" x14ac:dyDescent="0.25">
      <c r="A17" s="34"/>
      <c r="B17" s="35"/>
      <c r="C17" s="36"/>
      <c r="D17" s="36"/>
      <c r="E17" s="37"/>
      <c r="F17" s="38"/>
    </row>
    <row r="18" spans="1:8" s="15" customFormat="1" x14ac:dyDescent="0.25">
      <c r="A18" s="12"/>
      <c r="B18" s="40"/>
      <c r="C18" s="36"/>
      <c r="D18" s="36"/>
      <c r="E18" s="37"/>
      <c r="F18" s="38"/>
    </row>
    <row r="19" spans="1:8" s="15" customFormat="1" x14ac:dyDescent="0.25">
      <c r="A19" s="41"/>
      <c r="B19" s="42" t="s">
        <v>14</v>
      </c>
      <c r="C19" s="43"/>
      <c r="D19" s="43"/>
      <c r="E19" s="44"/>
      <c r="F19" s="45">
        <f>F12+F14+F16</f>
        <v>0</v>
      </c>
      <c r="H19" s="39"/>
    </row>
    <row r="20" spans="1:8" s="15" customFormat="1" ht="15.75" thickBot="1" x14ac:dyDescent="0.3">
      <c r="A20" s="46"/>
      <c r="B20" s="47" t="s">
        <v>15</v>
      </c>
      <c r="C20" s="48"/>
      <c r="D20" s="48"/>
      <c r="E20" s="49"/>
      <c r="F20" s="50">
        <f>F19*0.22</f>
        <v>0</v>
      </c>
    </row>
    <row r="21" spans="1:8" s="15" customFormat="1" ht="15.75" thickTop="1" x14ac:dyDescent="0.25">
      <c r="A21" s="41"/>
      <c r="B21" s="51" t="s">
        <v>16</v>
      </c>
      <c r="C21" s="52"/>
      <c r="D21" s="52"/>
      <c r="E21" s="53"/>
      <c r="F21" s="54">
        <f>SUM(F19:F20)</f>
        <v>0</v>
      </c>
    </row>
    <row r="23" spans="1:8" x14ac:dyDescent="0.25">
      <c r="H23" s="55"/>
    </row>
    <row r="24" spans="1:8" x14ac:dyDescent="0.25">
      <c r="H24" s="55"/>
    </row>
  </sheetData>
  <sheetProtection algorithmName="SHA-512" hashValue="DSeM3W6tkfLBp4pQMWVwJscRLBzGEoV2OeEITa3AY6TDR4ixPWTcCNvQROTFC2xbXcOjmjjF9J1dIi0xMErq3Q==" saltValue="OdAiWbdQEVVHEENB6cE7Bg==" spinCount="100000" sheet="1" objects="1" scenarios="1"/>
  <mergeCells count="2">
    <mergeCell ref="A5:F5"/>
    <mergeCell ref="A7:F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70C77-9ACC-41D6-8DCA-B4287E76C46A}">
  <dimension ref="A1:O23"/>
  <sheetViews>
    <sheetView workbookViewId="0">
      <selection activeCell="E12" sqref="E12"/>
    </sheetView>
  </sheetViews>
  <sheetFormatPr defaultRowHeight="15" x14ac:dyDescent="0.25"/>
  <cols>
    <col min="1" max="1" width="9.140625" style="1"/>
    <col min="2" max="2" width="43.7109375" style="3" customWidth="1"/>
    <col min="3" max="3" width="10.5703125" style="3" bestFit="1" customWidth="1"/>
    <col min="4" max="4" width="9.140625" style="3"/>
    <col min="5" max="5" width="18" style="3" bestFit="1" customWidth="1"/>
    <col min="6" max="6" width="15.5703125" style="4" bestFit="1" customWidth="1"/>
    <col min="7" max="16384" width="9.140625" style="3"/>
  </cols>
  <sheetData>
    <row r="1" spans="1:15" x14ac:dyDescent="0.25">
      <c r="B1" s="2"/>
    </row>
    <row r="2" spans="1:15" x14ac:dyDescent="0.25">
      <c r="B2" s="2"/>
    </row>
    <row r="3" spans="1:15" x14ac:dyDescent="0.25">
      <c r="B3" s="2"/>
      <c r="O3" s="1"/>
    </row>
    <row r="4" spans="1:15" x14ac:dyDescent="0.25">
      <c r="B4" s="2"/>
      <c r="O4" s="1"/>
    </row>
    <row r="5" spans="1:15" ht="66" customHeight="1" x14ac:dyDescent="0.25">
      <c r="A5" s="60" t="s">
        <v>174</v>
      </c>
      <c r="B5" s="60"/>
      <c r="C5" s="60"/>
      <c r="D5" s="60"/>
      <c r="E5" s="60"/>
      <c r="F5" s="60"/>
      <c r="O5" s="1"/>
    </row>
    <row r="6" spans="1:15" x14ac:dyDescent="0.25">
      <c r="B6" s="2"/>
      <c r="O6" s="1"/>
    </row>
    <row r="7" spans="1:15" ht="18" x14ac:dyDescent="0.25">
      <c r="A7" s="61" t="s">
        <v>0</v>
      </c>
      <c r="B7" s="61"/>
      <c r="C7" s="61"/>
      <c r="D7" s="61"/>
      <c r="E7" s="61"/>
      <c r="F7" s="61"/>
      <c r="O7" s="1"/>
    </row>
    <row r="8" spans="1:15" x14ac:dyDescent="0.25">
      <c r="B8" s="2"/>
      <c r="O8" s="1"/>
    </row>
    <row r="9" spans="1:15" x14ac:dyDescent="0.25">
      <c r="B9" s="2"/>
      <c r="O9" s="1"/>
    </row>
    <row r="10" spans="1:15" ht="15.75" thickBot="1" x14ac:dyDescent="0.3">
      <c r="A10" s="5" t="s">
        <v>1</v>
      </c>
      <c r="B10" s="6" t="s">
        <v>2</v>
      </c>
      <c r="C10" s="5" t="s">
        <v>3</v>
      </c>
      <c r="D10" s="5" t="s">
        <v>4</v>
      </c>
      <c r="E10" s="5" t="s">
        <v>5</v>
      </c>
      <c r="F10" s="7" t="s">
        <v>6</v>
      </c>
      <c r="O10" s="1"/>
    </row>
    <row r="11" spans="1:15" x14ac:dyDescent="0.25">
      <c r="A11" s="8"/>
      <c r="B11" s="9"/>
      <c r="C11" s="10"/>
      <c r="D11" s="10"/>
      <c r="E11" s="10"/>
      <c r="F11" s="11"/>
      <c r="O11" s="1"/>
    </row>
    <row r="12" spans="1:15" s="15" customFormat="1" ht="30" customHeight="1" x14ac:dyDescent="0.25">
      <c r="A12" s="12" t="s">
        <v>45</v>
      </c>
      <c r="B12" s="13" t="s">
        <v>44</v>
      </c>
      <c r="C12" s="12" t="s">
        <v>7</v>
      </c>
      <c r="D12" s="12">
        <v>1</v>
      </c>
      <c r="E12" s="58">
        <f>'I.GG NPR GREGORINOVA ULICA'!G57</f>
        <v>0</v>
      </c>
      <c r="F12" s="14">
        <f t="shared" ref="F12:F17" si="0">D12*E12</f>
        <v>0</v>
      </c>
    </row>
    <row r="13" spans="1:15" s="15" customFormat="1" ht="45" customHeight="1" x14ac:dyDescent="0.25">
      <c r="A13" s="12" t="s">
        <v>17</v>
      </c>
      <c r="B13" s="13" t="s">
        <v>43</v>
      </c>
      <c r="C13" s="12" t="s">
        <v>7</v>
      </c>
      <c r="D13" s="12">
        <v>1</v>
      </c>
      <c r="E13" s="57"/>
      <c r="F13" s="14">
        <f t="shared" si="0"/>
        <v>0</v>
      </c>
    </row>
    <row r="14" spans="1:15" s="15" customFormat="1" ht="30" customHeight="1" x14ac:dyDescent="0.25">
      <c r="A14" s="12" t="s">
        <v>18</v>
      </c>
      <c r="B14" s="13" t="s">
        <v>27</v>
      </c>
      <c r="C14" s="12" t="s">
        <v>7</v>
      </c>
      <c r="D14" s="12">
        <v>1</v>
      </c>
      <c r="E14" s="57"/>
      <c r="F14" s="14">
        <f t="shared" si="0"/>
        <v>0</v>
      </c>
    </row>
    <row r="15" spans="1:15" s="15" customFormat="1" ht="30" customHeight="1" x14ac:dyDescent="0.25">
      <c r="A15" s="12" t="s">
        <v>19</v>
      </c>
      <c r="B15" s="13" t="s">
        <v>26</v>
      </c>
      <c r="C15" s="12" t="s">
        <v>7</v>
      </c>
      <c r="D15" s="12">
        <v>1</v>
      </c>
      <c r="E15" s="57"/>
      <c r="F15" s="14">
        <f t="shared" si="0"/>
        <v>0</v>
      </c>
    </row>
    <row r="16" spans="1:15" s="15" customFormat="1" ht="30" customHeight="1" x14ac:dyDescent="0.25">
      <c r="A16" s="12" t="s">
        <v>20</v>
      </c>
      <c r="B16" s="13" t="s">
        <v>25</v>
      </c>
      <c r="C16" s="12" t="s">
        <v>7</v>
      </c>
      <c r="D16" s="12">
        <v>1</v>
      </c>
      <c r="E16" s="57"/>
      <c r="F16" s="14">
        <f t="shared" si="0"/>
        <v>0</v>
      </c>
    </row>
    <row r="17" spans="1:13" s="15" customFormat="1" ht="30" customHeight="1" x14ac:dyDescent="0.25">
      <c r="A17" s="12" t="s">
        <v>42</v>
      </c>
      <c r="B17" s="13" t="s">
        <v>168</v>
      </c>
      <c r="C17" s="12" t="s">
        <v>7</v>
      </c>
      <c r="D17" s="12">
        <v>1</v>
      </c>
      <c r="E17" s="57"/>
      <c r="F17" s="14">
        <f t="shared" si="0"/>
        <v>0</v>
      </c>
    </row>
    <row r="18" spans="1:13" x14ac:dyDescent="0.25">
      <c r="A18" s="12"/>
      <c r="B18" s="9"/>
      <c r="C18" s="8"/>
      <c r="D18" s="8"/>
      <c r="E18" s="16"/>
      <c r="F18" s="17"/>
    </row>
    <row r="19" spans="1:13" x14ac:dyDescent="0.25">
      <c r="A19" s="8"/>
      <c r="B19" s="9" t="s">
        <v>35</v>
      </c>
      <c r="C19" s="8"/>
      <c r="D19" s="8"/>
      <c r="E19" s="16"/>
      <c r="F19" s="17">
        <f>ROUND(SUM(F12:F17),2)</f>
        <v>0</v>
      </c>
    </row>
    <row r="20" spans="1:13" ht="15.75" thickBot="1" x14ac:dyDescent="0.3">
      <c r="A20" s="18"/>
      <c r="B20" s="19" t="s">
        <v>36</v>
      </c>
      <c r="C20" s="18"/>
      <c r="D20" s="18"/>
      <c r="E20" s="20"/>
      <c r="F20" s="21">
        <f>F19*0.22</f>
        <v>0</v>
      </c>
    </row>
    <row r="21" spans="1:13" ht="15.75" thickTop="1" x14ac:dyDescent="0.25">
      <c r="A21" s="8"/>
      <c r="B21" s="22" t="s">
        <v>37</v>
      </c>
      <c r="C21" s="23"/>
      <c r="D21" s="23"/>
      <c r="E21" s="24"/>
      <c r="F21" s="25">
        <f>ROUND(SUM(F19:F20),2)</f>
        <v>0</v>
      </c>
      <c r="M21" s="3" t="s">
        <v>8</v>
      </c>
    </row>
    <row r="22" spans="1:13" x14ac:dyDescent="0.25">
      <c r="F22" s="26"/>
    </row>
    <row r="23" spans="1:13" ht="76.5" customHeight="1" x14ac:dyDescent="0.25">
      <c r="A23" s="59" t="s">
        <v>171</v>
      </c>
      <c r="B23" s="62" t="s">
        <v>172</v>
      </c>
      <c r="C23" s="62"/>
      <c r="D23" s="62"/>
      <c r="E23" s="62"/>
      <c r="F23" s="62"/>
    </row>
  </sheetData>
  <sheetProtection algorithmName="SHA-512" hashValue="jOnfvFjH7mtMv5aE12wBfsagWsGLnx1wEbTdfybrFkRrbviIPeYtjHX4oZhUWFQ/vHkAnF3h61GolpXPgwYIQw==" saltValue="7MuaniaIeqQDOJgQopUksQ==" spinCount="100000" sheet="1" objects="1" scenarios="1"/>
  <mergeCells count="3">
    <mergeCell ref="A5:F5"/>
    <mergeCell ref="A7:F7"/>
    <mergeCell ref="B23:F23"/>
  </mergeCells>
  <conditionalFormatting sqref="E17">
    <cfRule type="expression" dxfId="22" priority="6">
      <formula>CELL("protect",INDIRECT(ADDRESS(ROW(),COLUMN())))=0</formula>
    </cfRule>
  </conditionalFormatting>
  <conditionalFormatting sqref="E15">
    <cfRule type="expression" dxfId="21" priority="5">
      <formula>CELL("protect",INDIRECT(ADDRESS(ROW(),COLUMN())))=0</formula>
    </cfRule>
  </conditionalFormatting>
  <conditionalFormatting sqref="E16">
    <cfRule type="expression" dxfId="20" priority="4">
      <formula>CELL("protect",INDIRECT(ADDRESS(ROW(),COLUMN())))=0</formula>
    </cfRule>
  </conditionalFormatting>
  <conditionalFormatting sqref="E14">
    <cfRule type="expression" dxfId="19" priority="7">
      <formula>CELL("protect",INDIRECT(ADDRESS(ROW(),COLUMN())))=0</formula>
    </cfRule>
  </conditionalFormatting>
  <conditionalFormatting sqref="E13">
    <cfRule type="expression" dxfId="18" priority="3">
      <formula>CELL("protect",INDIRECT(ADDRESS(ROW(),COLUMN())))=0</formula>
    </cfRule>
  </conditionalFormatting>
  <conditionalFormatting sqref="E12">
    <cfRule type="expression" dxfId="17" priority="1">
      <formula>CELL("protect",INDIRECT(ADDRESS(ROW(),COLUMN())))=0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7E47A-3C84-404D-9D93-749504772E80}">
  <dimension ref="A1:H60"/>
  <sheetViews>
    <sheetView workbookViewId="0">
      <selection activeCell="J25" sqref="J25"/>
    </sheetView>
  </sheetViews>
  <sheetFormatPr defaultRowHeight="11.25" x14ac:dyDescent="0.2"/>
  <cols>
    <col min="1" max="1" width="5" style="109" customWidth="1"/>
    <col min="2" max="2" width="41.7109375" style="109" customWidth="1"/>
    <col min="3" max="3" width="6.7109375" style="109" customWidth="1"/>
    <col min="4" max="4" width="7.7109375" style="109" customWidth="1"/>
    <col min="5" max="5" width="3.42578125" style="109" customWidth="1"/>
    <col min="6" max="6" width="9.28515625" style="63" customWidth="1"/>
    <col min="7" max="7" width="11.7109375" style="63" customWidth="1"/>
    <col min="8" max="16384" width="9.140625" style="109"/>
  </cols>
  <sheetData>
    <row r="1" spans="1:8" s="115" customFormat="1" ht="15" x14ac:dyDescent="0.25">
      <c r="A1" s="115" t="s">
        <v>45</v>
      </c>
      <c r="F1" s="117"/>
      <c r="G1" s="117"/>
    </row>
    <row r="2" spans="1:8" x14ac:dyDescent="0.2">
      <c r="A2" s="110" t="s">
        <v>46</v>
      </c>
      <c r="B2" s="110"/>
      <c r="C2" s="110"/>
      <c r="D2" s="110"/>
      <c r="E2" s="110"/>
      <c r="F2" s="110"/>
      <c r="G2" s="110"/>
    </row>
    <row r="3" spans="1:8" x14ac:dyDescent="0.2">
      <c r="A3" s="64" t="s">
        <v>47</v>
      </c>
      <c r="B3" s="64"/>
      <c r="C3" s="64"/>
      <c r="D3" s="64"/>
      <c r="E3" s="64"/>
      <c r="F3" s="64"/>
      <c r="G3" s="64"/>
      <c r="H3" s="111"/>
    </row>
    <row r="4" spans="1:8" ht="20.45" customHeight="1" x14ac:dyDescent="0.2">
      <c r="A4" s="64"/>
      <c r="B4" s="64"/>
      <c r="C4" s="64"/>
      <c r="D4" s="64"/>
      <c r="E4" s="64"/>
      <c r="F4" s="64"/>
      <c r="G4" s="64"/>
      <c r="H4" s="111"/>
    </row>
    <row r="5" spans="1:8" x14ac:dyDescent="0.2">
      <c r="A5" s="65" t="s">
        <v>48</v>
      </c>
      <c r="B5" s="65" t="s">
        <v>49</v>
      </c>
      <c r="C5" s="66" t="s">
        <v>50</v>
      </c>
      <c r="D5" s="66" t="s">
        <v>3</v>
      </c>
      <c r="E5" s="66"/>
      <c r="F5" s="67" t="s">
        <v>51</v>
      </c>
      <c r="G5" s="68" t="s">
        <v>52</v>
      </c>
      <c r="H5" s="111"/>
    </row>
    <row r="6" spans="1:8" x14ac:dyDescent="0.2">
      <c r="A6" s="65"/>
      <c r="B6" s="65"/>
      <c r="C6" s="66"/>
      <c r="D6" s="66"/>
      <c r="E6" s="66"/>
      <c r="F6" s="67"/>
      <c r="G6" s="68"/>
      <c r="H6" s="111"/>
    </row>
    <row r="7" spans="1:8" x14ac:dyDescent="0.2">
      <c r="A7" s="69" t="s">
        <v>53</v>
      </c>
      <c r="B7" s="69" t="s">
        <v>54</v>
      </c>
      <c r="C7" s="70"/>
      <c r="D7" s="70"/>
      <c r="E7" s="70"/>
      <c r="F7" s="70"/>
      <c r="G7" s="70"/>
      <c r="H7" s="111"/>
    </row>
    <row r="8" spans="1:8" ht="22.5" x14ac:dyDescent="0.2">
      <c r="A8" s="71" t="s">
        <v>55</v>
      </c>
      <c r="B8" s="72" t="s">
        <v>56</v>
      </c>
      <c r="C8" s="73">
        <v>1</v>
      </c>
      <c r="D8" s="74" t="s">
        <v>57</v>
      </c>
      <c r="E8" s="74"/>
      <c r="F8" s="116"/>
      <c r="G8" s="76">
        <f>C8*F8</f>
        <v>0</v>
      </c>
      <c r="H8" s="111"/>
    </row>
    <row r="9" spans="1:8" x14ac:dyDescent="0.2">
      <c r="A9" s="69" t="s">
        <v>58</v>
      </c>
      <c r="B9" s="69" t="s">
        <v>59</v>
      </c>
      <c r="C9" s="77"/>
      <c r="D9" s="78"/>
      <c r="E9" s="78"/>
      <c r="F9" s="79"/>
      <c r="G9" s="80"/>
      <c r="H9" s="111"/>
    </row>
    <row r="10" spans="1:8" x14ac:dyDescent="0.2">
      <c r="A10" s="81" t="s">
        <v>60</v>
      </c>
      <c r="B10" s="72" t="s">
        <v>61</v>
      </c>
      <c r="C10" s="73">
        <v>7</v>
      </c>
      <c r="D10" s="82" t="s">
        <v>62</v>
      </c>
      <c r="E10" s="83"/>
      <c r="F10" s="116"/>
      <c r="G10" s="76">
        <f t="shared" ref="G10" si="0">C10*F10</f>
        <v>0</v>
      </c>
      <c r="H10" s="111"/>
    </row>
    <row r="11" spans="1:8" x14ac:dyDescent="0.2">
      <c r="A11" s="69" t="s">
        <v>63</v>
      </c>
      <c r="B11" s="69" t="s">
        <v>64</v>
      </c>
      <c r="C11" s="77"/>
      <c r="D11" s="78"/>
      <c r="E11" s="78"/>
      <c r="F11" s="79"/>
      <c r="G11" s="69"/>
      <c r="H11" s="111"/>
    </row>
    <row r="12" spans="1:8" ht="23.25" customHeight="1" x14ac:dyDescent="0.2">
      <c r="A12" s="81"/>
      <c r="B12" s="84" t="s">
        <v>65</v>
      </c>
      <c r="C12" s="85">
        <v>3</v>
      </c>
      <c r="D12" s="86" t="s">
        <v>66</v>
      </c>
      <c r="E12" s="87"/>
      <c r="F12" s="84"/>
      <c r="G12" s="84"/>
      <c r="H12" s="111"/>
    </row>
    <row r="13" spans="1:8" x14ac:dyDescent="0.2">
      <c r="A13" s="81"/>
      <c r="B13" s="84" t="s">
        <v>67</v>
      </c>
      <c r="C13" s="85">
        <v>2</v>
      </c>
      <c r="D13" s="86" t="s">
        <v>68</v>
      </c>
      <c r="E13" s="87"/>
      <c r="F13" s="84"/>
      <c r="G13" s="84"/>
      <c r="H13" s="111"/>
    </row>
    <row r="14" spans="1:8" x14ac:dyDescent="0.2">
      <c r="A14" s="81" t="s">
        <v>69</v>
      </c>
      <c r="B14" s="72" t="s">
        <v>70</v>
      </c>
      <c r="C14" s="73">
        <v>1</v>
      </c>
      <c r="D14" s="74" t="s">
        <v>57</v>
      </c>
      <c r="E14" s="74"/>
      <c r="F14" s="116"/>
      <c r="G14" s="76">
        <f>C14*F14</f>
        <v>0</v>
      </c>
      <c r="H14" s="111"/>
    </row>
    <row r="15" spans="1:8" ht="22.5" x14ac:dyDescent="0.2">
      <c r="A15" s="81" t="s">
        <v>71</v>
      </c>
      <c r="B15" s="72" t="s">
        <v>72</v>
      </c>
      <c r="C15" s="73">
        <v>1</v>
      </c>
      <c r="D15" s="74" t="s">
        <v>57</v>
      </c>
      <c r="E15" s="74"/>
      <c r="F15" s="116"/>
      <c r="G15" s="76">
        <f t="shared" ref="G15:G54" si="1">C15*F15</f>
        <v>0</v>
      </c>
      <c r="H15" s="111"/>
    </row>
    <row r="16" spans="1:8" x14ac:dyDescent="0.2">
      <c r="A16" s="81" t="s">
        <v>73</v>
      </c>
      <c r="B16" s="72" t="s">
        <v>74</v>
      </c>
      <c r="C16" s="73">
        <v>2</v>
      </c>
      <c r="D16" s="82" t="s">
        <v>62</v>
      </c>
      <c r="E16" s="83"/>
      <c r="F16" s="116"/>
      <c r="G16" s="76">
        <f t="shared" si="1"/>
        <v>0</v>
      </c>
      <c r="H16" s="111"/>
    </row>
    <row r="17" spans="1:8" x14ac:dyDescent="0.2">
      <c r="A17" s="81" t="s">
        <v>75</v>
      </c>
      <c r="B17" s="88" t="s">
        <v>76</v>
      </c>
      <c r="C17" s="73">
        <v>70</v>
      </c>
      <c r="D17" s="74" t="s">
        <v>77</v>
      </c>
      <c r="E17" s="74"/>
      <c r="F17" s="116"/>
      <c r="G17" s="76">
        <f t="shared" si="1"/>
        <v>0</v>
      </c>
      <c r="H17" s="111"/>
    </row>
    <row r="18" spans="1:8" ht="15.75" customHeight="1" x14ac:dyDescent="0.2">
      <c r="A18" s="81" t="s">
        <v>78</v>
      </c>
      <c r="B18" s="88" t="s">
        <v>79</v>
      </c>
      <c r="C18" s="73">
        <v>5</v>
      </c>
      <c r="D18" s="74" t="s">
        <v>77</v>
      </c>
      <c r="E18" s="74"/>
      <c r="F18" s="116"/>
      <c r="G18" s="76">
        <f t="shared" si="1"/>
        <v>0</v>
      </c>
      <c r="H18" s="111"/>
    </row>
    <row r="19" spans="1:8" x14ac:dyDescent="0.2">
      <c r="A19" s="81" t="s">
        <v>80</v>
      </c>
      <c r="B19" s="88" t="s">
        <v>81</v>
      </c>
      <c r="C19" s="73">
        <v>75</v>
      </c>
      <c r="D19" s="89" t="s">
        <v>77</v>
      </c>
      <c r="E19" s="90"/>
      <c r="F19" s="116"/>
      <c r="G19" s="76">
        <f t="shared" si="1"/>
        <v>0</v>
      </c>
      <c r="H19" s="111"/>
    </row>
    <row r="20" spans="1:8" x14ac:dyDescent="0.2">
      <c r="A20" s="81" t="s">
        <v>82</v>
      </c>
      <c r="B20" s="72" t="s">
        <v>83</v>
      </c>
      <c r="C20" s="91">
        <v>25</v>
      </c>
      <c r="D20" s="82" t="s">
        <v>62</v>
      </c>
      <c r="E20" s="83"/>
      <c r="F20" s="116"/>
      <c r="G20" s="76">
        <f t="shared" si="1"/>
        <v>0</v>
      </c>
      <c r="H20" s="111"/>
    </row>
    <row r="21" spans="1:8" x14ac:dyDescent="0.2">
      <c r="A21" s="81" t="s">
        <v>84</v>
      </c>
      <c r="B21" s="72" t="s">
        <v>85</v>
      </c>
      <c r="C21" s="73">
        <v>15</v>
      </c>
      <c r="D21" s="82" t="s">
        <v>62</v>
      </c>
      <c r="E21" s="83"/>
      <c r="F21" s="116"/>
      <c r="G21" s="76">
        <f t="shared" si="1"/>
        <v>0</v>
      </c>
      <c r="H21" s="111"/>
    </row>
    <row r="22" spans="1:8" ht="14.25" customHeight="1" x14ac:dyDescent="0.2">
      <c r="A22" s="81" t="s">
        <v>86</v>
      </c>
      <c r="B22" s="88" t="s">
        <v>87</v>
      </c>
      <c r="C22" s="73">
        <v>2</v>
      </c>
      <c r="D22" s="82" t="s">
        <v>62</v>
      </c>
      <c r="E22" s="83"/>
      <c r="F22" s="116"/>
      <c r="G22" s="76">
        <f t="shared" si="1"/>
        <v>0</v>
      </c>
      <c r="H22" s="111"/>
    </row>
    <row r="23" spans="1:8" ht="45" customHeight="1" x14ac:dyDescent="0.2">
      <c r="A23" s="81" t="s">
        <v>88</v>
      </c>
      <c r="B23" s="88" t="s">
        <v>89</v>
      </c>
      <c r="C23" s="73">
        <v>55</v>
      </c>
      <c r="D23" s="89" t="s">
        <v>77</v>
      </c>
      <c r="E23" s="90"/>
      <c r="F23" s="116"/>
      <c r="G23" s="76">
        <f t="shared" si="1"/>
        <v>0</v>
      </c>
      <c r="H23" s="111"/>
    </row>
    <row r="24" spans="1:8" x14ac:dyDescent="0.2">
      <c r="A24" s="81" t="s">
        <v>90</v>
      </c>
      <c r="B24" s="88" t="s">
        <v>91</v>
      </c>
      <c r="C24" s="73">
        <v>2</v>
      </c>
      <c r="D24" s="82" t="s">
        <v>62</v>
      </c>
      <c r="E24" s="83"/>
      <c r="F24" s="116"/>
      <c r="G24" s="76">
        <f t="shared" si="1"/>
        <v>0</v>
      </c>
      <c r="H24" s="111"/>
    </row>
    <row r="25" spans="1:8" ht="22.5" x14ac:dyDescent="0.2">
      <c r="A25" s="81" t="s">
        <v>92</v>
      </c>
      <c r="B25" s="88" t="s">
        <v>93</v>
      </c>
      <c r="C25" s="73">
        <v>2</v>
      </c>
      <c r="D25" s="82" t="s">
        <v>62</v>
      </c>
      <c r="E25" s="83"/>
      <c r="F25" s="116"/>
      <c r="G25" s="76">
        <f t="shared" si="1"/>
        <v>0</v>
      </c>
      <c r="H25" s="111"/>
    </row>
    <row r="26" spans="1:8" ht="22.5" x14ac:dyDescent="0.2">
      <c r="A26" s="81" t="s">
        <v>94</v>
      </c>
      <c r="B26" s="72" t="s">
        <v>95</v>
      </c>
      <c r="C26" s="73">
        <v>6</v>
      </c>
      <c r="D26" s="89" t="s">
        <v>62</v>
      </c>
      <c r="E26" s="90"/>
      <c r="F26" s="116"/>
      <c r="G26" s="76">
        <f t="shared" si="1"/>
        <v>0</v>
      </c>
      <c r="H26" s="111"/>
    </row>
    <row r="27" spans="1:8" ht="13.5" customHeight="1" x14ac:dyDescent="0.2">
      <c r="A27" s="81" t="s">
        <v>96</v>
      </c>
      <c r="B27" s="88" t="s">
        <v>97</v>
      </c>
      <c r="C27" s="91">
        <v>14</v>
      </c>
      <c r="D27" s="89" t="s">
        <v>98</v>
      </c>
      <c r="E27" s="90"/>
      <c r="F27" s="116"/>
      <c r="G27" s="76">
        <f t="shared" si="1"/>
        <v>0</v>
      </c>
      <c r="H27" s="111"/>
    </row>
    <row r="28" spans="1:8" x14ac:dyDescent="0.2">
      <c r="A28" s="81" t="s">
        <v>99</v>
      </c>
      <c r="B28" s="72" t="s">
        <v>100</v>
      </c>
      <c r="C28" s="73">
        <v>6</v>
      </c>
      <c r="D28" s="74" t="s">
        <v>101</v>
      </c>
      <c r="E28" s="74"/>
      <c r="F28" s="116"/>
      <c r="G28" s="76">
        <f t="shared" si="1"/>
        <v>0</v>
      </c>
      <c r="H28" s="111"/>
    </row>
    <row r="29" spans="1:8" ht="22.5" x14ac:dyDescent="0.2">
      <c r="A29" s="81" t="s">
        <v>102</v>
      </c>
      <c r="B29" s="72" t="s">
        <v>103</v>
      </c>
      <c r="C29" s="73">
        <v>20</v>
      </c>
      <c r="D29" s="89" t="s">
        <v>77</v>
      </c>
      <c r="E29" s="90"/>
      <c r="F29" s="116"/>
      <c r="G29" s="76">
        <f t="shared" si="1"/>
        <v>0</v>
      </c>
      <c r="H29" s="111"/>
    </row>
    <row r="30" spans="1:8" x14ac:dyDescent="0.2">
      <c r="A30" s="81" t="s">
        <v>104</v>
      </c>
      <c r="B30" s="72" t="s">
        <v>105</v>
      </c>
      <c r="C30" s="73">
        <v>2</v>
      </c>
      <c r="D30" s="89" t="s">
        <v>62</v>
      </c>
      <c r="E30" s="90"/>
      <c r="F30" s="116"/>
      <c r="G30" s="76">
        <f t="shared" si="1"/>
        <v>0</v>
      </c>
      <c r="H30" s="111"/>
    </row>
    <row r="31" spans="1:8" ht="22.5" x14ac:dyDescent="0.2">
      <c r="A31" s="81" t="s">
        <v>106</v>
      </c>
      <c r="B31" s="72" t="s">
        <v>107</v>
      </c>
      <c r="C31" s="73">
        <v>20</v>
      </c>
      <c r="D31" s="89" t="s">
        <v>77</v>
      </c>
      <c r="E31" s="90"/>
      <c r="F31" s="116"/>
      <c r="G31" s="76">
        <f t="shared" si="1"/>
        <v>0</v>
      </c>
      <c r="H31" s="111"/>
    </row>
    <row r="32" spans="1:8" x14ac:dyDescent="0.2">
      <c r="A32" s="69" t="s">
        <v>108</v>
      </c>
      <c r="B32" s="69" t="s">
        <v>109</v>
      </c>
      <c r="C32" s="77"/>
      <c r="D32" s="78"/>
      <c r="E32" s="78"/>
      <c r="F32" s="79"/>
      <c r="G32" s="69"/>
      <c r="H32" s="111"/>
    </row>
    <row r="33" spans="1:8" ht="22.5" x14ac:dyDescent="0.2">
      <c r="A33" s="81" t="s">
        <v>110</v>
      </c>
      <c r="B33" s="72" t="s">
        <v>111</v>
      </c>
      <c r="C33" s="73">
        <v>1</v>
      </c>
      <c r="D33" s="74" t="s">
        <v>57</v>
      </c>
      <c r="E33" s="74"/>
      <c r="F33" s="116"/>
      <c r="G33" s="76">
        <f t="shared" ref="G33:G39" si="2">C33*F33</f>
        <v>0</v>
      </c>
      <c r="H33" s="111"/>
    </row>
    <row r="34" spans="1:8" ht="22.5" x14ac:dyDescent="0.2">
      <c r="A34" s="81" t="s">
        <v>112</v>
      </c>
      <c r="B34" s="72" t="s">
        <v>113</v>
      </c>
      <c r="C34" s="73">
        <v>2</v>
      </c>
      <c r="D34" s="74" t="s">
        <v>62</v>
      </c>
      <c r="E34" s="74"/>
      <c r="F34" s="116"/>
      <c r="G34" s="76">
        <f t="shared" si="2"/>
        <v>0</v>
      </c>
      <c r="H34" s="111"/>
    </row>
    <row r="35" spans="1:8" x14ac:dyDescent="0.2">
      <c r="A35" s="81" t="s">
        <v>114</v>
      </c>
      <c r="B35" s="72" t="s">
        <v>115</v>
      </c>
      <c r="C35" s="73">
        <v>4</v>
      </c>
      <c r="D35" s="89" t="s">
        <v>62</v>
      </c>
      <c r="E35" s="90"/>
      <c r="F35" s="116"/>
      <c r="G35" s="76">
        <f t="shared" si="2"/>
        <v>0</v>
      </c>
      <c r="H35" s="111"/>
    </row>
    <row r="36" spans="1:8" x14ac:dyDescent="0.2">
      <c r="A36" s="81" t="s">
        <v>116</v>
      </c>
      <c r="B36" s="72" t="s">
        <v>117</v>
      </c>
      <c r="C36" s="73">
        <v>4</v>
      </c>
      <c r="D36" s="89" t="s">
        <v>62</v>
      </c>
      <c r="E36" s="90"/>
      <c r="F36" s="116"/>
      <c r="G36" s="76">
        <f t="shared" si="2"/>
        <v>0</v>
      </c>
      <c r="H36" s="111"/>
    </row>
    <row r="37" spans="1:8" x14ac:dyDescent="0.2">
      <c r="A37" s="81" t="s">
        <v>118</v>
      </c>
      <c r="B37" s="72" t="s">
        <v>119</v>
      </c>
      <c r="C37" s="73">
        <v>1</v>
      </c>
      <c r="D37" s="89" t="s">
        <v>57</v>
      </c>
      <c r="E37" s="90"/>
      <c r="F37" s="116"/>
      <c r="G37" s="76">
        <f t="shared" si="2"/>
        <v>0</v>
      </c>
      <c r="H37" s="111"/>
    </row>
    <row r="38" spans="1:8" ht="22.5" x14ac:dyDescent="0.2">
      <c r="A38" s="81" t="s">
        <v>120</v>
      </c>
      <c r="B38" s="72" t="s">
        <v>121</v>
      </c>
      <c r="C38" s="73">
        <v>1</v>
      </c>
      <c r="D38" s="89" t="s">
        <v>57</v>
      </c>
      <c r="E38" s="90"/>
      <c r="F38" s="116"/>
      <c r="G38" s="76">
        <f t="shared" si="2"/>
        <v>0</v>
      </c>
      <c r="H38" s="111"/>
    </row>
    <row r="39" spans="1:8" ht="27" customHeight="1" x14ac:dyDescent="0.2">
      <c r="A39" s="81" t="s">
        <v>122</v>
      </c>
      <c r="B39" s="72" t="s">
        <v>123</v>
      </c>
      <c r="C39" s="92">
        <v>1</v>
      </c>
      <c r="D39" s="89" t="s">
        <v>57</v>
      </c>
      <c r="E39" s="90"/>
      <c r="F39" s="116"/>
      <c r="G39" s="76">
        <f t="shared" si="2"/>
        <v>0</v>
      </c>
      <c r="H39" s="111"/>
    </row>
    <row r="40" spans="1:8" x14ac:dyDescent="0.2">
      <c r="A40" s="69" t="s">
        <v>124</v>
      </c>
      <c r="B40" s="69" t="s">
        <v>125</v>
      </c>
      <c r="C40" s="77"/>
      <c r="D40" s="78"/>
      <c r="E40" s="78"/>
      <c r="F40" s="79"/>
      <c r="G40" s="69"/>
      <c r="H40" s="111"/>
    </row>
    <row r="41" spans="1:8" x14ac:dyDescent="0.2">
      <c r="A41" s="81" t="s">
        <v>126</v>
      </c>
      <c r="B41" s="93" t="s">
        <v>127</v>
      </c>
      <c r="C41" s="73">
        <v>10</v>
      </c>
      <c r="D41" s="82" t="s">
        <v>62</v>
      </c>
      <c r="E41" s="83"/>
      <c r="F41" s="116"/>
      <c r="G41" s="76">
        <f t="shared" si="1"/>
        <v>0</v>
      </c>
      <c r="H41" s="111"/>
    </row>
    <row r="42" spans="1:8" x14ac:dyDescent="0.2">
      <c r="A42" s="81" t="s">
        <v>128</v>
      </c>
      <c r="B42" s="93" t="s">
        <v>129</v>
      </c>
      <c r="C42" s="73">
        <v>10</v>
      </c>
      <c r="D42" s="82" t="s">
        <v>62</v>
      </c>
      <c r="E42" s="83"/>
      <c r="F42" s="116"/>
      <c r="G42" s="76">
        <f t="shared" si="1"/>
        <v>0</v>
      </c>
      <c r="H42" s="111"/>
    </row>
    <row r="43" spans="1:8" x14ac:dyDescent="0.2">
      <c r="A43" s="81" t="s">
        <v>130</v>
      </c>
      <c r="B43" s="93" t="s">
        <v>131</v>
      </c>
      <c r="C43" s="73">
        <v>10</v>
      </c>
      <c r="D43" s="82" t="s">
        <v>62</v>
      </c>
      <c r="E43" s="83"/>
      <c r="F43" s="116"/>
      <c r="G43" s="76">
        <f t="shared" si="1"/>
        <v>0</v>
      </c>
      <c r="H43" s="111"/>
    </row>
    <row r="44" spans="1:8" x14ac:dyDescent="0.2">
      <c r="A44" s="81" t="s">
        <v>132</v>
      </c>
      <c r="B44" s="93" t="s">
        <v>133</v>
      </c>
      <c r="C44" s="73">
        <v>8</v>
      </c>
      <c r="D44" s="82" t="s">
        <v>62</v>
      </c>
      <c r="E44" s="83"/>
      <c r="F44" s="116"/>
      <c r="G44" s="76">
        <f t="shared" si="1"/>
        <v>0</v>
      </c>
      <c r="H44" s="111"/>
    </row>
    <row r="45" spans="1:8" x14ac:dyDescent="0.2">
      <c r="A45" s="81" t="s">
        <v>134</v>
      </c>
      <c r="B45" s="93" t="s">
        <v>135</v>
      </c>
      <c r="C45" s="73">
        <v>6</v>
      </c>
      <c r="D45" s="82" t="s">
        <v>62</v>
      </c>
      <c r="E45" s="83"/>
      <c r="F45" s="116"/>
      <c r="G45" s="76">
        <f t="shared" si="1"/>
        <v>0</v>
      </c>
      <c r="H45" s="111"/>
    </row>
    <row r="46" spans="1:8" x14ac:dyDescent="0.2">
      <c r="A46" s="81" t="s">
        <v>136</v>
      </c>
      <c r="B46" s="93" t="s">
        <v>137</v>
      </c>
      <c r="C46" s="94">
        <v>2</v>
      </c>
      <c r="D46" s="82" t="s">
        <v>62</v>
      </c>
      <c r="E46" s="83"/>
      <c r="F46" s="116"/>
      <c r="G46" s="95">
        <f t="shared" si="1"/>
        <v>0</v>
      </c>
      <c r="H46" s="111"/>
    </row>
    <row r="47" spans="1:8" x14ac:dyDescent="0.2">
      <c r="A47" s="81" t="s">
        <v>138</v>
      </c>
      <c r="B47" s="93" t="s">
        <v>139</v>
      </c>
      <c r="C47" s="73">
        <v>10</v>
      </c>
      <c r="D47" s="82" t="s">
        <v>62</v>
      </c>
      <c r="E47" s="83"/>
      <c r="F47" s="116"/>
      <c r="G47" s="76">
        <f t="shared" si="1"/>
        <v>0</v>
      </c>
      <c r="H47" s="111"/>
    </row>
    <row r="48" spans="1:8" x14ac:dyDescent="0.2">
      <c r="A48" s="81" t="s">
        <v>140</v>
      </c>
      <c r="B48" s="93" t="s">
        <v>141</v>
      </c>
      <c r="C48" s="73">
        <v>1</v>
      </c>
      <c r="D48" s="89" t="s">
        <v>57</v>
      </c>
      <c r="E48" s="90"/>
      <c r="F48" s="116"/>
      <c r="G48" s="76">
        <f t="shared" si="1"/>
        <v>0</v>
      </c>
      <c r="H48" s="111"/>
    </row>
    <row r="49" spans="1:8" x14ac:dyDescent="0.2">
      <c r="A49" s="69" t="s">
        <v>142</v>
      </c>
      <c r="B49" s="96" t="s">
        <v>143</v>
      </c>
      <c r="C49" s="97"/>
      <c r="D49" s="97"/>
      <c r="E49" s="97"/>
      <c r="F49" s="98"/>
      <c r="G49" s="69"/>
      <c r="H49" s="111"/>
    </row>
    <row r="50" spans="1:8" ht="22.5" x14ac:dyDescent="0.2">
      <c r="A50" s="81" t="s">
        <v>144</v>
      </c>
      <c r="B50" s="88" t="s">
        <v>145</v>
      </c>
      <c r="C50" s="73">
        <v>4</v>
      </c>
      <c r="D50" s="89" t="s">
        <v>146</v>
      </c>
      <c r="E50" s="90"/>
      <c r="F50" s="116"/>
      <c r="G50" s="76">
        <f t="shared" ref="G50" si="3">C50*F50</f>
        <v>0</v>
      </c>
      <c r="H50" s="111"/>
    </row>
    <row r="51" spans="1:8" x14ac:dyDescent="0.2">
      <c r="A51" s="69" t="s">
        <v>147</v>
      </c>
      <c r="B51" s="99" t="s">
        <v>148</v>
      </c>
      <c r="C51" s="100"/>
      <c r="D51" s="100"/>
      <c r="E51" s="100"/>
      <c r="F51" s="101"/>
      <c r="G51" s="102"/>
      <c r="H51" s="111"/>
    </row>
    <row r="52" spans="1:8" ht="45" x14ac:dyDescent="0.2">
      <c r="A52" s="81" t="s">
        <v>149</v>
      </c>
      <c r="B52" s="72" t="s">
        <v>150</v>
      </c>
      <c r="C52" s="73">
        <v>1</v>
      </c>
      <c r="D52" s="82" t="s">
        <v>62</v>
      </c>
      <c r="E52" s="83"/>
      <c r="F52" s="116"/>
      <c r="G52" s="76">
        <f t="shared" ref="G52:G53" si="4">C52*F52</f>
        <v>0</v>
      </c>
      <c r="H52" s="111"/>
    </row>
    <row r="53" spans="1:8" x14ac:dyDescent="0.2">
      <c r="A53" s="81" t="s">
        <v>151</v>
      </c>
      <c r="B53" s="72" t="s">
        <v>152</v>
      </c>
      <c r="C53" s="73">
        <v>1</v>
      </c>
      <c r="D53" s="82" t="s">
        <v>62</v>
      </c>
      <c r="E53" s="83"/>
      <c r="F53" s="116"/>
      <c r="G53" s="76">
        <f t="shared" si="4"/>
        <v>0</v>
      </c>
      <c r="H53" s="111"/>
    </row>
    <row r="54" spans="1:8" ht="15" customHeight="1" x14ac:dyDescent="0.2">
      <c r="A54" s="81" t="s">
        <v>153</v>
      </c>
      <c r="B54" s="103" t="s">
        <v>154</v>
      </c>
      <c r="C54" s="73">
        <v>1</v>
      </c>
      <c r="D54" s="82" t="s">
        <v>62</v>
      </c>
      <c r="E54" s="83"/>
      <c r="F54" s="116"/>
      <c r="G54" s="76">
        <f t="shared" si="1"/>
        <v>0</v>
      </c>
      <c r="H54" s="111"/>
    </row>
    <row r="55" spans="1:8" x14ac:dyDescent="0.2">
      <c r="A55" s="104"/>
      <c r="B55" s="105" t="s">
        <v>155</v>
      </c>
      <c r="C55" s="106"/>
      <c r="D55" s="106"/>
      <c r="E55" s="106"/>
      <c r="F55" s="107"/>
      <c r="G55" s="108">
        <f>SUM(G8:G54)</f>
        <v>0</v>
      </c>
      <c r="H55" s="111"/>
    </row>
    <row r="56" spans="1:8" x14ac:dyDescent="0.2">
      <c r="A56" s="104"/>
      <c r="B56" s="105" t="s">
        <v>156</v>
      </c>
      <c r="C56" s="106"/>
      <c r="D56" s="106"/>
      <c r="E56" s="106"/>
      <c r="F56" s="107"/>
      <c r="G56" s="108">
        <f>G55*0.1</f>
        <v>0</v>
      </c>
      <c r="H56" s="111"/>
    </row>
    <row r="57" spans="1:8" x14ac:dyDescent="0.2">
      <c r="A57" s="104"/>
      <c r="B57" s="105" t="s">
        <v>157</v>
      </c>
      <c r="C57" s="106"/>
      <c r="D57" s="106"/>
      <c r="E57" s="106"/>
      <c r="F57" s="107"/>
      <c r="G57" s="108">
        <f>G55+G56</f>
        <v>0</v>
      </c>
      <c r="H57" s="111"/>
    </row>
    <row r="58" spans="1:8" x14ac:dyDescent="0.2">
      <c r="A58" s="104"/>
      <c r="B58" s="105" t="s">
        <v>158</v>
      </c>
      <c r="C58" s="106"/>
      <c r="D58" s="106"/>
      <c r="E58" s="106"/>
      <c r="F58" s="107"/>
      <c r="G58" s="108">
        <f>G57*0.22</f>
        <v>0</v>
      </c>
      <c r="H58" s="111"/>
    </row>
    <row r="59" spans="1:8" x14ac:dyDescent="0.2">
      <c r="A59" s="104"/>
      <c r="B59" s="105" t="s">
        <v>159</v>
      </c>
      <c r="C59" s="106"/>
      <c r="D59" s="106"/>
      <c r="E59" s="106"/>
      <c r="F59" s="107"/>
      <c r="G59" s="108">
        <f>G57+G58</f>
        <v>0</v>
      </c>
      <c r="H59" s="111"/>
    </row>
    <row r="60" spans="1:8" ht="58.9" customHeight="1" x14ac:dyDescent="0.2">
      <c r="A60" s="112" t="s">
        <v>173</v>
      </c>
      <c r="B60" s="113"/>
      <c r="C60" s="113"/>
      <c r="D60" s="113"/>
      <c r="E60" s="113"/>
      <c r="F60" s="113"/>
      <c r="G60" s="114"/>
    </row>
  </sheetData>
  <sheetProtection algorithmName="SHA-512" hashValue="Tfp58+lCcXMwaA2ka3IuU7SRna5oUQveMa2BCWH2RlDn+1mybblA+ZEk8GHFO1bFQoxrX4evdHvsdBaZ5z1T3Q==" saltValue="Mjqt7rW/8Lsgrm8J6Jv5/w==" spinCount="100000" sheet="1" objects="1" scenarios="1"/>
  <mergeCells count="62">
    <mergeCell ref="D12:E12"/>
    <mergeCell ref="A2:G2"/>
    <mergeCell ref="A3:G4"/>
    <mergeCell ref="A5:A6"/>
    <mergeCell ref="B5:B6"/>
    <mergeCell ref="C5:C6"/>
    <mergeCell ref="D5:E6"/>
    <mergeCell ref="F5:F6"/>
    <mergeCell ref="G5:G6"/>
    <mergeCell ref="C7:G7"/>
    <mergeCell ref="D8:E8"/>
    <mergeCell ref="C9:F9"/>
    <mergeCell ref="D10:E10"/>
    <mergeCell ref="C11:F11"/>
    <mergeCell ref="D24:E24"/>
    <mergeCell ref="D13:E13"/>
    <mergeCell ref="D14:E14"/>
    <mergeCell ref="D15:E15"/>
    <mergeCell ref="D16:E16"/>
    <mergeCell ref="D17:E17"/>
    <mergeCell ref="D18:E18"/>
    <mergeCell ref="D19:E19"/>
    <mergeCell ref="D20:E20"/>
    <mergeCell ref="D21:E21"/>
    <mergeCell ref="D22:E22"/>
    <mergeCell ref="D23:E23"/>
    <mergeCell ref="D36:E36"/>
    <mergeCell ref="D25:E25"/>
    <mergeCell ref="D26:E26"/>
    <mergeCell ref="D27:E27"/>
    <mergeCell ref="D28:E28"/>
    <mergeCell ref="D29:E29"/>
    <mergeCell ref="D30:E30"/>
    <mergeCell ref="D31:E31"/>
    <mergeCell ref="C32:F32"/>
    <mergeCell ref="D33:E33"/>
    <mergeCell ref="D34:E34"/>
    <mergeCell ref="D35:E35"/>
    <mergeCell ref="D48:E48"/>
    <mergeCell ref="D37:E37"/>
    <mergeCell ref="D38:E38"/>
    <mergeCell ref="D39:E39"/>
    <mergeCell ref="C40:F40"/>
    <mergeCell ref="D41:E41"/>
    <mergeCell ref="D42:E42"/>
    <mergeCell ref="D43:E43"/>
    <mergeCell ref="D44:E44"/>
    <mergeCell ref="D45:E45"/>
    <mergeCell ref="D46:E46"/>
    <mergeCell ref="D47:E47"/>
    <mergeCell ref="A60:G60"/>
    <mergeCell ref="B49:F49"/>
    <mergeCell ref="D50:E50"/>
    <mergeCell ref="B51:F51"/>
    <mergeCell ref="D52:E52"/>
    <mergeCell ref="D53:E53"/>
    <mergeCell ref="D54:E54"/>
    <mergeCell ref="B55:F55"/>
    <mergeCell ref="B56:F56"/>
    <mergeCell ref="B57:F57"/>
    <mergeCell ref="B58:F58"/>
    <mergeCell ref="B59:F59"/>
  </mergeCells>
  <conditionalFormatting sqref="F54">
    <cfRule type="expression" dxfId="16" priority="2">
      <formula>CELL("protect",INDIRECT(ADDRESS(ROW(),COLUMN())))=0</formula>
    </cfRule>
  </conditionalFormatting>
  <conditionalFormatting sqref="F8 F10 F14:F31 F33:F39 F41:F48 F50 F52:F53">
    <cfRule type="expression" dxfId="15" priority="1">
      <formula>CELL("protect",INDIRECT(ADDRESS(ROW(),COLUMN())))=0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56AA3-7ED4-442E-9622-BE200F2FAC14}">
  <dimension ref="A1:O22"/>
  <sheetViews>
    <sheetView workbookViewId="0">
      <selection activeCell="E12" sqref="E12"/>
    </sheetView>
  </sheetViews>
  <sheetFormatPr defaultRowHeight="15" x14ac:dyDescent="0.25"/>
  <cols>
    <col min="1" max="1" width="9.140625" style="1"/>
    <col min="2" max="2" width="41.5703125" style="3" bestFit="1" customWidth="1"/>
    <col min="3" max="3" width="10.5703125" style="3" bestFit="1" customWidth="1"/>
    <col min="4" max="4" width="9.140625" style="3"/>
    <col min="5" max="5" width="18" style="3" bestFit="1" customWidth="1"/>
    <col min="6" max="6" width="15.5703125" style="4" bestFit="1" customWidth="1"/>
    <col min="7" max="16384" width="9.140625" style="3"/>
  </cols>
  <sheetData>
    <row r="1" spans="1:15" x14ac:dyDescent="0.25">
      <c r="B1" s="2"/>
    </row>
    <row r="2" spans="1:15" x14ac:dyDescent="0.25">
      <c r="B2" s="2"/>
    </row>
    <row r="3" spans="1:15" x14ac:dyDescent="0.25">
      <c r="B3" s="2"/>
      <c r="O3" s="1"/>
    </row>
    <row r="4" spans="1:15" x14ac:dyDescent="0.25">
      <c r="B4" s="2"/>
      <c r="O4" s="1"/>
    </row>
    <row r="5" spans="1:15" ht="64.5" customHeight="1" x14ac:dyDescent="0.25">
      <c r="A5" s="60" t="s">
        <v>175</v>
      </c>
      <c r="B5" s="60"/>
      <c r="C5" s="60"/>
      <c r="D5" s="60"/>
      <c r="E5" s="60"/>
      <c r="F5" s="60"/>
      <c r="O5" s="1"/>
    </row>
    <row r="6" spans="1:15" x14ac:dyDescent="0.25">
      <c r="B6" s="2"/>
      <c r="O6" s="1"/>
    </row>
    <row r="7" spans="1:15" ht="18" x14ac:dyDescent="0.25">
      <c r="A7" s="61" t="s">
        <v>0</v>
      </c>
      <c r="B7" s="61"/>
      <c r="C7" s="61"/>
      <c r="D7" s="61"/>
      <c r="E7" s="61"/>
      <c r="F7" s="61"/>
      <c r="O7" s="1"/>
    </row>
    <row r="8" spans="1:15" x14ac:dyDescent="0.25">
      <c r="B8" s="2"/>
      <c r="O8" s="1"/>
    </row>
    <row r="9" spans="1:15" x14ac:dyDescent="0.25">
      <c r="B9" s="2"/>
      <c r="O9" s="1"/>
    </row>
    <row r="10" spans="1:15" ht="15.75" thickBot="1" x14ac:dyDescent="0.3">
      <c r="A10" s="5" t="s">
        <v>1</v>
      </c>
      <c r="B10" s="6" t="s">
        <v>2</v>
      </c>
      <c r="C10" s="5" t="s">
        <v>3</v>
      </c>
      <c r="D10" s="5" t="s">
        <v>4</v>
      </c>
      <c r="E10" s="5" t="s">
        <v>5</v>
      </c>
      <c r="F10" s="7" t="s">
        <v>6</v>
      </c>
      <c r="O10" s="1"/>
    </row>
    <row r="11" spans="1:15" x14ac:dyDescent="0.25">
      <c r="A11" s="8"/>
      <c r="B11" s="9"/>
      <c r="C11" s="10"/>
      <c r="D11" s="10"/>
      <c r="E11" s="10"/>
      <c r="F11" s="11"/>
      <c r="O11" s="1"/>
    </row>
    <row r="12" spans="1:15" s="15" customFormat="1" ht="45" customHeight="1" x14ac:dyDescent="0.25">
      <c r="A12" s="12" t="s">
        <v>160</v>
      </c>
      <c r="B12" s="13" t="s">
        <v>44</v>
      </c>
      <c r="C12" s="12" t="s">
        <v>7</v>
      </c>
      <c r="D12" s="12">
        <v>1</v>
      </c>
      <c r="E12" s="58">
        <f>'II.GG NPR VIŠKA CESTA'!G57</f>
        <v>0</v>
      </c>
      <c r="F12" s="14">
        <f t="shared" ref="F12:F17" si="0">D12*E12</f>
        <v>0</v>
      </c>
    </row>
    <row r="13" spans="1:15" s="15" customFormat="1" ht="48.75" customHeight="1" x14ac:dyDescent="0.25">
      <c r="A13" s="12" t="s">
        <v>21</v>
      </c>
      <c r="B13" s="13" t="s">
        <v>43</v>
      </c>
      <c r="C13" s="12" t="s">
        <v>7</v>
      </c>
      <c r="D13" s="12">
        <v>1</v>
      </c>
      <c r="E13" s="57"/>
      <c r="F13" s="14">
        <f t="shared" si="0"/>
        <v>0</v>
      </c>
    </row>
    <row r="14" spans="1:15" s="15" customFormat="1" ht="25.5" x14ac:dyDescent="0.25">
      <c r="A14" s="12" t="s">
        <v>22</v>
      </c>
      <c r="B14" s="13" t="s">
        <v>27</v>
      </c>
      <c r="C14" s="12" t="s">
        <v>7</v>
      </c>
      <c r="D14" s="12">
        <v>1</v>
      </c>
      <c r="E14" s="56"/>
      <c r="F14" s="14">
        <f t="shared" si="0"/>
        <v>0</v>
      </c>
    </row>
    <row r="15" spans="1:15" s="15" customFormat="1" ht="25.5" x14ac:dyDescent="0.25">
      <c r="A15" s="12" t="s">
        <v>23</v>
      </c>
      <c r="B15" s="13" t="s">
        <v>26</v>
      </c>
      <c r="C15" s="12" t="s">
        <v>7</v>
      </c>
      <c r="D15" s="12">
        <v>1</v>
      </c>
      <c r="E15" s="56"/>
      <c r="F15" s="14">
        <f t="shared" si="0"/>
        <v>0</v>
      </c>
    </row>
    <row r="16" spans="1:15" s="15" customFormat="1" ht="25.5" x14ac:dyDescent="0.25">
      <c r="A16" s="12" t="s">
        <v>24</v>
      </c>
      <c r="B16" s="13" t="s">
        <v>25</v>
      </c>
      <c r="C16" s="12" t="s">
        <v>7</v>
      </c>
      <c r="D16" s="12">
        <v>1</v>
      </c>
      <c r="E16" s="56"/>
      <c r="F16" s="14">
        <f t="shared" si="0"/>
        <v>0</v>
      </c>
    </row>
    <row r="17" spans="1:13" s="15" customFormat="1" ht="25.5" x14ac:dyDescent="0.25">
      <c r="A17" s="12" t="s">
        <v>169</v>
      </c>
      <c r="B17" s="13" t="s">
        <v>168</v>
      </c>
      <c r="C17" s="12" t="s">
        <v>7</v>
      </c>
      <c r="D17" s="12">
        <v>1</v>
      </c>
      <c r="E17" s="56"/>
      <c r="F17" s="14">
        <f t="shared" si="0"/>
        <v>0</v>
      </c>
    </row>
    <row r="18" spans="1:13" x14ac:dyDescent="0.25">
      <c r="A18" s="12"/>
      <c r="B18" s="9"/>
      <c r="C18" s="8"/>
      <c r="D18" s="8"/>
      <c r="E18" s="16"/>
      <c r="F18" s="17"/>
    </row>
    <row r="19" spans="1:13" x14ac:dyDescent="0.25">
      <c r="A19" s="8"/>
      <c r="B19" s="9" t="s">
        <v>32</v>
      </c>
      <c r="C19" s="8"/>
      <c r="D19" s="8"/>
      <c r="E19" s="16"/>
      <c r="F19" s="17">
        <f>ROUND(SUM(F12:F17),2)</f>
        <v>0</v>
      </c>
    </row>
    <row r="20" spans="1:13" ht="15.75" thickBot="1" x14ac:dyDescent="0.3">
      <c r="A20" s="18"/>
      <c r="B20" s="19" t="s">
        <v>33</v>
      </c>
      <c r="C20" s="18"/>
      <c r="D20" s="18"/>
      <c r="E20" s="20"/>
      <c r="F20" s="21">
        <f>F19*0.22</f>
        <v>0</v>
      </c>
    </row>
    <row r="21" spans="1:13" ht="15.75" thickTop="1" x14ac:dyDescent="0.25">
      <c r="A21" s="8"/>
      <c r="B21" s="22" t="s">
        <v>34</v>
      </c>
      <c r="C21" s="23"/>
      <c r="D21" s="23"/>
      <c r="E21" s="24"/>
      <c r="F21" s="25">
        <f>ROUND(SUM(F19:F20),2)</f>
        <v>0</v>
      </c>
      <c r="M21" s="3" t="s">
        <v>8</v>
      </c>
    </row>
    <row r="22" spans="1:13" x14ac:dyDescent="0.25">
      <c r="F22" s="26"/>
    </row>
  </sheetData>
  <sheetProtection algorithmName="SHA-512" hashValue="ABgJ9mnNBysqY2p1Y9q0Carmbw95UWL9UT0CP+kG7wLdmuaU4+vtmqWJQ+dBU8dGw0kp8OxXSCdyQiFfIcv7aw==" saltValue="vrKzQ6rX7QjwfOmYLr5BUA==" spinCount="100000" sheet="1" objects="1" scenarios="1"/>
  <mergeCells count="2">
    <mergeCell ref="A5:F5"/>
    <mergeCell ref="A7:F7"/>
  </mergeCells>
  <conditionalFormatting sqref="E17">
    <cfRule type="expression" dxfId="14" priority="5">
      <formula>CELL("protect",INDIRECT(ADDRESS(ROW(),COLUMN())))=0</formula>
    </cfRule>
  </conditionalFormatting>
  <conditionalFormatting sqref="E15">
    <cfRule type="expression" dxfId="13" priority="4">
      <formula>CELL("protect",INDIRECT(ADDRESS(ROW(),COLUMN())))=0</formula>
    </cfRule>
  </conditionalFormatting>
  <conditionalFormatting sqref="E16">
    <cfRule type="expression" dxfId="12" priority="3">
      <formula>CELL("protect",INDIRECT(ADDRESS(ROW(),COLUMN())))=0</formula>
    </cfRule>
  </conditionalFormatting>
  <conditionalFormatting sqref="E14">
    <cfRule type="expression" dxfId="11" priority="6">
      <formula>CELL("protect",INDIRECT(ADDRESS(ROW(),COLUMN())))=0</formula>
    </cfRule>
  </conditionalFormatting>
  <conditionalFormatting sqref="E13">
    <cfRule type="expression" dxfId="10" priority="2">
      <formula>CELL("protect",INDIRECT(ADDRESS(ROW(),COLUMN())))=0</formula>
    </cfRule>
  </conditionalFormatting>
  <conditionalFormatting sqref="E12">
    <cfRule type="expression" dxfId="9" priority="1">
      <formula>CELL("protect",INDIRECT(ADDRESS(ROW(),COLUMN())))=0</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4692D-E7B2-4B2F-A8C7-35131845010B}">
  <dimension ref="A1:H60"/>
  <sheetViews>
    <sheetView workbookViewId="0">
      <selection activeCell="F23" sqref="F23"/>
    </sheetView>
  </sheetViews>
  <sheetFormatPr defaultRowHeight="11.25" x14ac:dyDescent="0.2"/>
  <cols>
    <col min="1" max="1" width="5" style="109" customWidth="1"/>
    <col min="2" max="2" width="41.7109375" style="109" customWidth="1"/>
    <col min="3" max="3" width="6.7109375" style="109" customWidth="1"/>
    <col min="4" max="4" width="7.7109375" style="109" customWidth="1"/>
    <col min="5" max="5" width="3.42578125" style="109" customWidth="1"/>
    <col min="6" max="6" width="9.28515625" style="63" customWidth="1"/>
    <col min="7" max="7" width="11.7109375" style="63" customWidth="1"/>
    <col min="8" max="16384" width="9.140625" style="109"/>
  </cols>
  <sheetData>
    <row r="1" spans="1:8" ht="15" x14ac:dyDescent="0.25">
      <c r="A1" s="115" t="s">
        <v>160</v>
      </c>
    </row>
    <row r="2" spans="1:8" x14ac:dyDescent="0.2">
      <c r="A2" s="110" t="s">
        <v>46</v>
      </c>
      <c r="B2" s="110"/>
      <c r="C2" s="110"/>
      <c r="D2" s="110"/>
      <c r="E2" s="110"/>
      <c r="F2" s="110"/>
      <c r="G2" s="110"/>
    </row>
    <row r="3" spans="1:8" x14ac:dyDescent="0.2">
      <c r="A3" s="64" t="s">
        <v>161</v>
      </c>
      <c r="B3" s="64"/>
      <c r="C3" s="64"/>
      <c r="D3" s="64"/>
      <c r="E3" s="64"/>
      <c r="F3" s="64"/>
      <c r="G3" s="64"/>
      <c r="H3" s="111"/>
    </row>
    <row r="4" spans="1:8" ht="20.45" customHeight="1" x14ac:dyDescent="0.2">
      <c r="A4" s="64"/>
      <c r="B4" s="64"/>
      <c r="C4" s="64"/>
      <c r="D4" s="64"/>
      <c r="E4" s="64"/>
      <c r="F4" s="64"/>
      <c r="G4" s="64"/>
      <c r="H4" s="111"/>
    </row>
    <row r="5" spans="1:8" x14ac:dyDescent="0.2">
      <c r="A5" s="65" t="s">
        <v>48</v>
      </c>
      <c r="B5" s="65" t="s">
        <v>49</v>
      </c>
      <c r="C5" s="66" t="s">
        <v>50</v>
      </c>
      <c r="D5" s="66" t="s">
        <v>3</v>
      </c>
      <c r="E5" s="66"/>
      <c r="F5" s="67" t="s">
        <v>51</v>
      </c>
      <c r="G5" s="68" t="s">
        <v>52</v>
      </c>
      <c r="H5" s="111"/>
    </row>
    <row r="6" spans="1:8" x14ac:dyDescent="0.2">
      <c r="A6" s="65"/>
      <c r="B6" s="65"/>
      <c r="C6" s="66"/>
      <c r="D6" s="66"/>
      <c r="E6" s="66"/>
      <c r="F6" s="67"/>
      <c r="G6" s="68"/>
      <c r="H6" s="111"/>
    </row>
    <row r="7" spans="1:8" x14ac:dyDescent="0.2">
      <c r="A7" s="69" t="s">
        <v>53</v>
      </c>
      <c r="B7" s="69" t="s">
        <v>54</v>
      </c>
      <c r="C7" s="70"/>
      <c r="D7" s="70"/>
      <c r="E7" s="70"/>
      <c r="F7" s="70"/>
      <c r="G7" s="70"/>
      <c r="H7" s="111"/>
    </row>
    <row r="8" spans="1:8" ht="22.5" x14ac:dyDescent="0.2">
      <c r="A8" s="71" t="s">
        <v>55</v>
      </c>
      <c r="B8" s="72" t="s">
        <v>56</v>
      </c>
      <c r="C8" s="73">
        <v>1</v>
      </c>
      <c r="D8" s="74" t="s">
        <v>57</v>
      </c>
      <c r="E8" s="74"/>
      <c r="F8" s="116"/>
      <c r="G8" s="76">
        <f>C8*F8</f>
        <v>0</v>
      </c>
      <c r="H8" s="111"/>
    </row>
    <row r="9" spans="1:8" x14ac:dyDescent="0.2">
      <c r="A9" s="69" t="s">
        <v>58</v>
      </c>
      <c r="B9" s="69" t="s">
        <v>59</v>
      </c>
      <c r="C9" s="77"/>
      <c r="D9" s="78"/>
      <c r="E9" s="78"/>
      <c r="F9" s="79"/>
      <c r="G9" s="80"/>
      <c r="H9" s="111"/>
    </row>
    <row r="10" spans="1:8" x14ac:dyDescent="0.2">
      <c r="A10" s="81" t="s">
        <v>60</v>
      </c>
      <c r="B10" s="72" t="s">
        <v>61</v>
      </c>
      <c r="C10" s="73">
        <v>7</v>
      </c>
      <c r="D10" s="82" t="s">
        <v>62</v>
      </c>
      <c r="E10" s="83"/>
      <c r="F10" s="116"/>
      <c r="G10" s="76">
        <f t="shared" ref="G10" si="0">C10*F10</f>
        <v>0</v>
      </c>
      <c r="H10" s="111"/>
    </row>
    <row r="11" spans="1:8" x14ac:dyDescent="0.2">
      <c r="A11" s="69" t="s">
        <v>63</v>
      </c>
      <c r="B11" s="69" t="s">
        <v>64</v>
      </c>
      <c r="C11" s="77"/>
      <c r="D11" s="78"/>
      <c r="E11" s="78"/>
      <c r="F11" s="79"/>
      <c r="G11" s="69"/>
      <c r="H11" s="111"/>
    </row>
    <row r="12" spans="1:8" ht="24.75" customHeight="1" x14ac:dyDescent="0.2">
      <c r="A12" s="81"/>
      <c r="B12" s="84" t="s">
        <v>65</v>
      </c>
      <c r="C12" s="85">
        <v>3</v>
      </c>
      <c r="D12" s="86" t="s">
        <v>66</v>
      </c>
      <c r="E12" s="87"/>
      <c r="F12" s="84"/>
      <c r="G12" s="84"/>
      <c r="H12" s="111"/>
    </row>
    <row r="13" spans="1:8" x14ac:dyDescent="0.2">
      <c r="A13" s="81"/>
      <c r="B13" s="84" t="s">
        <v>67</v>
      </c>
      <c r="C13" s="85">
        <v>2</v>
      </c>
      <c r="D13" s="86" t="s">
        <v>68</v>
      </c>
      <c r="E13" s="87"/>
      <c r="F13" s="84"/>
      <c r="G13" s="84"/>
      <c r="H13" s="111"/>
    </row>
    <row r="14" spans="1:8" x14ac:dyDescent="0.2">
      <c r="A14" s="81" t="s">
        <v>69</v>
      </c>
      <c r="B14" s="72" t="s">
        <v>70</v>
      </c>
      <c r="C14" s="73">
        <v>1</v>
      </c>
      <c r="D14" s="74" t="s">
        <v>57</v>
      </c>
      <c r="E14" s="74"/>
      <c r="F14" s="116"/>
      <c r="G14" s="76">
        <f>C14*F14</f>
        <v>0</v>
      </c>
      <c r="H14" s="111"/>
    </row>
    <row r="15" spans="1:8" ht="22.5" x14ac:dyDescent="0.2">
      <c r="A15" s="81" t="s">
        <v>71</v>
      </c>
      <c r="B15" s="72" t="s">
        <v>72</v>
      </c>
      <c r="C15" s="73">
        <v>1</v>
      </c>
      <c r="D15" s="74" t="s">
        <v>57</v>
      </c>
      <c r="E15" s="74"/>
      <c r="F15" s="116"/>
      <c r="G15" s="76">
        <f t="shared" ref="G15:G54" si="1">C15*F15</f>
        <v>0</v>
      </c>
      <c r="H15" s="111"/>
    </row>
    <row r="16" spans="1:8" x14ac:dyDescent="0.2">
      <c r="A16" s="81" t="s">
        <v>73</v>
      </c>
      <c r="B16" s="72" t="s">
        <v>74</v>
      </c>
      <c r="C16" s="73">
        <v>2</v>
      </c>
      <c r="D16" s="82" t="s">
        <v>62</v>
      </c>
      <c r="E16" s="83"/>
      <c r="F16" s="116"/>
      <c r="G16" s="76">
        <f t="shared" si="1"/>
        <v>0</v>
      </c>
      <c r="H16" s="111"/>
    </row>
    <row r="17" spans="1:8" x14ac:dyDescent="0.2">
      <c r="A17" s="81" t="s">
        <v>75</v>
      </c>
      <c r="B17" s="88" t="s">
        <v>76</v>
      </c>
      <c r="C17" s="73">
        <v>70</v>
      </c>
      <c r="D17" s="74" t="s">
        <v>77</v>
      </c>
      <c r="E17" s="74"/>
      <c r="F17" s="116"/>
      <c r="G17" s="76">
        <f t="shared" si="1"/>
        <v>0</v>
      </c>
      <c r="H17" s="111"/>
    </row>
    <row r="18" spans="1:8" ht="15.75" customHeight="1" x14ac:dyDescent="0.2">
      <c r="A18" s="81" t="s">
        <v>78</v>
      </c>
      <c r="B18" s="88" t="s">
        <v>79</v>
      </c>
      <c r="C18" s="73">
        <v>5</v>
      </c>
      <c r="D18" s="74" t="s">
        <v>77</v>
      </c>
      <c r="E18" s="74"/>
      <c r="F18" s="116"/>
      <c r="G18" s="76">
        <f t="shared" si="1"/>
        <v>0</v>
      </c>
      <c r="H18" s="111"/>
    </row>
    <row r="19" spans="1:8" x14ac:dyDescent="0.2">
      <c r="A19" s="81" t="s">
        <v>80</v>
      </c>
      <c r="B19" s="88" t="s">
        <v>81</v>
      </c>
      <c r="C19" s="73">
        <v>75</v>
      </c>
      <c r="D19" s="89" t="s">
        <v>77</v>
      </c>
      <c r="E19" s="90"/>
      <c r="F19" s="116"/>
      <c r="G19" s="76">
        <f t="shared" si="1"/>
        <v>0</v>
      </c>
      <c r="H19" s="111"/>
    </row>
    <row r="20" spans="1:8" x14ac:dyDescent="0.2">
      <c r="A20" s="81" t="s">
        <v>82</v>
      </c>
      <c r="B20" s="72" t="s">
        <v>83</v>
      </c>
      <c r="C20" s="91">
        <v>25</v>
      </c>
      <c r="D20" s="82" t="s">
        <v>62</v>
      </c>
      <c r="E20" s="83"/>
      <c r="F20" s="116"/>
      <c r="G20" s="76">
        <f t="shared" si="1"/>
        <v>0</v>
      </c>
      <c r="H20" s="111"/>
    </row>
    <row r="21" spans="1:8" x14ac:dyDescent="0.2">
      <c r="A21" s="81" t="s">
        <v>84</v>
      </c>
      <c r="B21" s="72" t="s">
        <v>85</v>
      </c>
      <c r="C21" s="73">
        <v>15</v>
      </c>
      <c r="D21" s="82" t="s">
        <v>62</v>
      </c>
      <c r="E21" s="83"/>
      <c r="F21" s="116"/>
      <c r="G21" s="76">
        <f t="shared" si="1"/>
        <v>0</v>
      </c>
      <c r="H21" s="111"/>
    </row>
    <row r="22" spans="1:8" ht="14.25" customHeight="1" x14ac:dyDescent="0.2">
      <c r="A22" s="81" t="s">
        <v>86</v>
      </c>
      <c r="B22" s="88" t="s">
        <v>87</v>
      </c>
      <c r="C22" s="73">
        <v>2</v>
      </c>
      <c r="D22" s="82" t="s">
        <v>62</v>
      </c>
      <c r="E22" s="83"/>
      <c r="F22" s="116"/>
      <c r="G22" s="76">
        <f t="shared" si="1"/>
        <v>0</v>
      </c>
      <c r="H22" s="111"/>
    </row>
    <row r="23" spans="1:8" ht="45" x14ac:dyDescent="0.2">
      <c r="A23" s="81" t="s">
        <v>88</v>
      </c>
      <c r="B23" s="88" t="s">
        <v>89</v>
      </c>
      <c r="C23" s="73">
        <v>55</v>
      </c>
      <c r="D23" s="89" t="s">
        <v>77</v>
      </c>
      <c r="E23" s="90"/>
      <c r="F23" s="116"/>
      <c r="G23" s="76">
        <f t="shared" si="1"/>
        <v>0</v>
      </c>
      <c r="H23" s="111"/>
    </row>
    <row r="24" spans="1:8" x14ac:dyDescent="0.2">
      <c r="A24" s="81" t="s">
        <v>90</v>
      </c>
      <c r="B24" s="88" t="s">
        <v>91</v>
      </c>
      <c r="C24" s="73">
        <v>2</v>
      </c>
      <c r="D24" s="82" t="s">
        <v>62</v>
      </c>
      <c r="E24" s="83"/>
      <c r="F24" s="116"/>
      <c r="G24" s="76">
        <f t="shared" si="1"/>
        <v>0</v>
      </c>
      <c r="H24" s="111"/>
    </row>
    <row r="25" spans="1:8" ht="22.5" x14ac:dyDescent="0.2">
      <c r="A25" s="81" t="s">
        <v>92</v>
      </c>
      <c r="B25" s="88" t="s">
        <v>93</v>
      </c>
      <c r="C25" s="73">
        <v>2</v>
      </c>
      <c r="D25" s="82" t="s">
        <v>62</v>
      </c>
      <c r="E25" s="83"/>
      <c r="F25" s="116"/>
      <c r="G25" s="76">
        <f t="shared" si="1"/>
        <v>0</v>
      </c>
      <c r="H25" s="111"/>
    </row>
    <row r="26" spans="1:8" ht="15.75" customHeight="1" x14ac:dyDescent="0.2">
      <c r="A26" s="81" t="s">
        <v>94</v>
      </c>
      <c r="B26" s="72" t="s">
        <v>95</v>
      </c>
      <c r="C26" s="73">
        <v>6</v>
      </c>
      <c r="D26" s="89" t="s">
        <v>62</v>
      </c>
      <c r="E26" s="90"/>
      <c r="F26" s="116"/>
      <c r="G26" s="76">
        <f t="shared" si="1"/>
        <v>0</v>
      </c>
      <c r="H26" s="111"/>
    </row>
    <row r="27" spans="1:8" ht="13.5" customHeight="1" x14ac:dyDescent="0.2">
      <c r="A27" s="81" t="s">
        <v>96</v>
      </c>
      <c r="B27" s="88" t="s">
        <v>97</v>
      </c>
      <c r="C27" s="91">
        <v>14</v>
      </c>
      <c r="D27" s="89" t="s">
        <v>98</v>
      </c>
      <c r="E27" s="90"/>
      <c r="F27" s="116"/>
      <c r="G27" s="76">
        <f t="shared" si="1"/>
        <v>0</v>
      </c>
      <c r="H27" s="111"/>
    </row>
    <row r="28" spans="1:8" x14ac:dyDescent="0.2">
      <c r="A28" s="81" t="s">
        <v>99</v>
      </c>
      <c r="B28" s="72" t="s">
        <v>100</v>
      </c>
      <c r="C28" s="73">
        <v>6</v>
      </c>
      <c r="D28" s="74" t="s">
        <v>101</v>
      </c>
      <c r="E28" s="74"/>
      <c r="F28" s="116"/>
      <c r="G28" s="76">
        <f t="shared" si="1"/>
        <v>0</v>
      </c>
      <c r="H28" s="111"/>
    </row>
    <row r="29" spans="1:8" ht="22.5" x14ac:dyDescent="0.2">
      <c r="A29" s="81" t="s">
        <v>102</v>
      </c>
      <c r="B29" s="72" t="s">
        <v>103</v>
      </c>
      <c r="C29" s="73">
        <v>20</v>
      </c>
      <c r="D29" s="89" t="s">
        <v>77</v>
      </c>
      <c r="E29" s="90"/>
      <c r="F29" s="116"/>
      <c r="G29" s="76">
        <f t="shared" si="1"/>
        <v>0</v>
      </c>
      <c r="H29" s="111"/>
    </row>
    <row r="30" spans="1:8" x14ac:dyDescent="0.2">
      <c r="A30" s="81" t="s">
        <v>104</v>
      </c>
      <c r="B30" s="72" t="s">
        <v>105</v>
      </c>
      <c r="C30" s="73">
        <v>2</v>
      </c>
      <c r="D30" s="89" t="s">
        <v>62</v>
      </c>
      <c r="E30" s="90"/>
      <c r="F30" s="116"/>
      <c r="G30" s="76">
        <f t="shared" si="1"/>
        <v>0</v>
      </c>
      <c r="H30" s="111"/>
    </row>
    <row r="31" spans="1:8" ht="22.5" x14ac:dyDescent="0.2">
      <c r="A31" s="81" t="s">
        <v>106</v>
      </c>
      <c r="B31" s="72" t="s">
        <v>107</v>
      </c>
      <c r="C31" s="73">
        <v>20</v>
      </c>
      <c r="D31" s="89" t="s">
        <v>77</v>
      </c>
      <c r="E31" s="90"/>
      <c r="F31" s="116"/>
      <c r="G31" s="76">
        <f t="shared" si="1"/>
        <v>0</v>
      </c>
      <c r="H31" s="111"/>
    </row>
    <row r="32" spans="1:8" x14ac:dyDescent="0.2">
      <c r="A32" s="69" t="s">
        <v>108</v>
      </c>
      <c r="B32" s="69" t="s">
        <v>109</v>
      </c>
      <c r="C32" s="77"/>
      <c r="D32" s="78"/>
      <c r="E32" s="78"/>
      <c r="F32" s="79"/>
      <c r="G32" s="69"/>
      <c r="H32" s="111"/>
    </row>
    <row r="33" spans="1:8" ht="22.5" x14ac:dyDescent="0.2">
      <c r="A33" s="81" t="s">
        <v>110</v>
      </c>
      <c r="B33" s="72" t="s">
        <v>111</v>
      </c>
      <c r="C33" s="73">
        <v>1</v>
      </c>
      <c r="D33" s="74" t="s">
        <v>57</v>
      </c>
      <c r="E33" s="74"/>
      <c r="F33" s="116"/>
      <c r="G33" s="76">
        <f t="shared" ref="G33:G39" si="2">C33*F33</f>
        <v>0</v>
      </c>
      <c r="H33" s="111"/>
    </row>
    <row r="34" spans="1:8" ht="22.5" x14ac:dyDescent="0.2">
      <c r="A34" s="81" t="s">
        <v>112</v>
      </c>
      <c r="B34" s="72" t="s">
        <v>113</v>
      </c>
      <c r="C34" s="73">
        <v>2</v>
      </c>
      <c r="D34" s="74" t="s">
        <v>62</v>
      </c>
      <c r="E34" s="74"/>
      <c r="F34" s="116"/>
      <c r="G34" s="76">
        <f t="shared" si="2"/>
        <v>0</v>
      </c>
      <c r="H34" s="111"/>
    </row>
    <row r="35" spans="1:8" x14ac:dyDescent="0.2">
      <c r="A35" s="81" t="s">
        <v>114</v>
      </c>
      <c r="B35" s="72" t="s">
        <v>115</v>
      </c>
      <c r="C35" s="73">
        <v>4</v>
      </c>
      <c r="D35" s="89" t="s">
        <v>62</v>
      </c>
      <c r="E35" s="90"/>
      <c r="F35" s="116"/>
      <c r="G35" s="76">
        <f t="shared" si="2"/>
        <v>0</v>
      </c>
      <c r="H35" s="111"/>
    </row>
    <row r="36" spans="1:8" x14ac:dyDescent="0.2">
      <c r="A36" s="81" t="s">
        <v>116</v>
      </c>
      <c r="B36" s="72" t="s">
        <v>117</v>
      </c>
      <c r="C36" s="73">
        <v>4</v>
      </c>
      <c r="D36" s="89" t="s">
        <v>62</v>
      </c>
      <c r="E36" s="90"/>
      <c r="F36" s="116"/>
      <c r="G36" s="76">
        <f t="shared" si="2"/>
        <v>0</v>
      </c>
      <c r="H36" s="111"/>
    </row>
    <row r="37" spans="1:8" x14ac:dyDescent="0.2">
      <c r="A37" s="81" t="s">
        <v>118</v>
      </c>
      <c r="B37" s="72" t="s">
        <v>119</v>
      </c>
      <c r="C37" s="73">
        <v>1</v>
      </c>
      <c r="D37" s="89" t="s">
        <v>57</v>
      </c>
      <c r="E37" s="90"/>
      <c r="F37" s="116"/>
      <c r="G37" s="76">
        <f t="shared" si="2"/>
        <v>0</v>
      </c>
      <c r="H37" s="111"/>
    </row>
    <row r="38" spans="1:8" ht="22.5" x14ac:dyDescent="0.2">
      <c r="A38" s="81" t="s">
        <v>120</v>
      </c>
      <c r="B38" s="72" t="s">
        <v>121</v>
      </c>
      <c r="C38" s="73">
        <v>1</v>
      </c>
      <c r="D38" s="89" t="s">
        <v>57</v>
      </c>
      <c r="E38" s="90"/>
      <c r="F38" s="116"/>
      <c r="G38" s="76">
        <f t="shared" si="2"/>
        <v>0</v>
      </c>
      <c r="H38" s="111"/>
    </row>
    <row r="39" spans="1:8" ht="27" customHeight="1" x14ac:dyDescent="0.2">
      <c r="A39" s="81" t="s">
        <v>122</v>
      </c>
      <c r="B39" s="72" t="s">
        <v>123</v>
      </c>
      <c r="C39" s="92">
        <v>1</v>
      </c>
      <c r="D39" s="89" t="s">
        <v>57</v>
      </c>
      <c r="E39" s="90"/>
      <c r="F39" s="116"/>
      <c r="G39" s="76">
        <f t="shared" si="2"/>
        <v>0</v>
      </c>
      <c r="H39" s="111"/>
    </row>
    <row r="40" spans="1:8" x14ac:dyDescent="0.2">
      <c r="A40" s="69" t="s">
        <v>124</v>
      </c>
      <c r="B40" s="69" t="s">
        <v>125</v>
      </c>
      <c r="C40" s="77"/>
      <c r="D40" s="78"/>
      <c r="E40" s="78"/>
      <c r="F40" s="79"/>
      <c r="G40" s="69"/>
      <c r="H40" s="111"/>
    </row>
    <row r="41" spans="1:8" x14ac:dyDescent="0.2">
      <c r="A41" s="81" t="s">
        <v>126</v>
      </c>
      <c r="B41" s="93" t="s">
        <v>127</v>
      </c>
      <c r="C41" s="73">
        <v>10</v>
      </c>
      <c r="D41" s="82" t="s">
        <v>62</v>
      </c>
      <c r="E41" s="83"/>
      <c r="F41" s="116"/>
      <c r="G41" s="76">
        <f t="shared" si="1"/>
        <v>0</v>
      </c>
      <c r="H41" s="111"/>
    </row>
    <row r="42" spans="1:8" x14ac:dyDescent="0.2">
      <c r="A42" s="81" t="s">
        <v>128</v>
      </c>
      <c r="B42" s="93" t="s">
        <v>129</v>
      </c>
      <c r="C42" s="73">
        <v>10</v>
      </c>
      <c r="D42" s="82" t="s">
        <v>62</v>
      </c>
      <c r="E42" s="83"/>
      <c r="F42" s="116"/>
      <c r="G42" s="76">
        <f t="shared" si="1"/>
        <v>0</v>
      </c>
      <c r="H42" s="111"/>
    </row>
    <row r="43" spans="1:8" x14ac:dyDescent="0.2">
      <c r="A43" s="81" t="s">
        <v>130</v>
      </c>
      <c r="B43" s="93" t="s">
        <v>131</v>
      </c>
      <c r="C43" s="73">
        <v>10</v>
      </c>
      <c r="D43" s="82" t="s">
        <v>62</v>
      </c>
      <c r="E43" s="83"/>
      <c r="F43" s="116"/>
      <c r="G43" s="76">
        <f t="shared" si="1"/>
        <v>0</v>
      </c>
      <c r="H43" s="111"/>
    </row>
    <row r="44" spans="1:8" x14ac:dyDescent="0.2">
      <c r="A44" s="81" t="s">
        <v>132</v>
      </c>
      <c r="B44" s="93" t="s">
        <v>133</v>
      </c>
      <c r="C44" s="73">
        <v>8</v>
      </c>
      <c r="D44" s="82" t="s">
        <v>62</v>
      </c>
      <c r="E44" s="83"/>
      <c r="F44" s="116"/>
      <c r="G44" s="76">
        <f t="shared" si="1"/>
        <v>0</v>
      </c>
      <c r="H44" s="111"/>
    </row>
    <row r="45" spans="1:8" x14ac:dyDescent="0.2">
      <c r="A45" s="81" t="s">
        <v>134</v>
      </c>
      <c r="B45" s="93" t="s">
        <v>135</v>
      </c>
      <c r="C45" s="73">
        <v>6</v>
      </c>
      <c r="D45" s="82" t="s">
        <v>62</v>
      </c>
      <c r="E45" s="83"/>
      <c r="F45" s="116"/>
      <c r="G45" s="76">
        <f t="shared" si="1"/>
        <v>0</v>
      </c>
      <c r="H45" s="111"/>
    </row>
    <row r="46" spans="1:8" x14ac:dyDescent="0.2">
      <c r="A46" s="81" t="s">
        <v>136</v>
      </c>
      <c r="B46" s="93" t="s">
        <v>137</v>
      </c>
      <c r="C46" s="94">
        <v>2</v>
      </c>
      <c r="D46" s="82" t="s">
        <v>62</v>
      </c>
      <c r="E46" s="83"/>
      <c r="F46" s="116"/>
      <c r="G46" s="95">
        <f t="shared" si="1"/>
        <v>0</v>
      </c>
      <c r="H46" s="111"/>
    </row>
    <row r="47" spans="1:8" x14ac:dyDescent="0.2">
      <c r="A47" s="81" t="s">
        <v>138</v>
      </c>
      <c r="B47" s="93" t="s">
        <v>139</v>
      </c>
      <c r="C47" s="73">
        <v>10</v>
      </c>
      <c r="D47" s="82" t="s">
        <v>62</v>
      </c>
      <c r="E47" s="83"/>
      <c r="F47" s="116"/>
      <c r="G47" s="76">
        <f t="shared" si="1"/>
        <v>0</v>
      </c>
      <c r="H47" s="111"/>
    </row>
    <row r="48" spans="1:8" x14ac:dyDescent="0.2">
      <c r="A48" s="81" t="s">
        <v>140</v>
      </c>
      <c r="B48" s="93" t="s">
        <v>162</v>
      </c>
      <c r="C48" s="73">
        <v>1</v>
      </c>
      <c r="D48" s="89" t="s">
        <v>57</v>
      </c>
      <c r="E48" s="90"/>
      <c r="F48" s="116"/>
      <c r="G48" s="76">
        <f t="shared" si="1"/>
        <v>0</v>
      </c>
      <c r="H48" s="111"/>
    </row>
    <row r="49" spans="1:8" x14ac:dyDescent="0.2">
      <c r="A49" s="69" t="s">
        <v>142</v>
      </c>
      <c r="B49" s="96" t="s">
        <v>143</v>
      </c>
      <c r="C49" s="97"/>
      <c r="D49" s="97"/>
      <c r="E49" s="97"/>
      <c r="F49" s="98"/>
      <c r="G49" s="69"/>
      <c r="H49" s="111"/>
    </row>
    <row r="50" spans="1:8" ht="22.5" x14ac:dyDescent="0.2">
      <c r="A50" s="81" t="s">
        <v>144</v>
      </c>
      <c r="B50" s="88" t="s">
        <v>145</v>
      </c>
      <c r="C50" s="73">
        <v>4</v>
      </c>
      <c r="D50" s="89" t="s">
        <v>146</v>
      </c>
      <c r="E50" s="90"/>
      <c r="F50" s="116"/>
      <c r="G50" s="76">
        <f t="shared" ref="G50" si="3">C50*F50</f>
        <v>0</v>
      </c>
      <c r="H50" s="111"/>
    </row>
    <row r="51" spans="1:8" x14ac:dyDescent="0.2">
      <c r="A51" s="69" t="s">
        <v>147</v>
      </c>
      <c r="B51" s="99" t="s">
        <v>148</v>
      </c>
      <c r="C51" s="100"/>
      <c r="D51" s="100"/>
      <c r="E51" s="100"/>
      <c r="F51" s="101"/>
      <c r="G51" s="102"/>
      <c r="H51" s="111"/>
    </row>
    <row r="52" spans="1:8" ht="45" x14ac:dyDescent="0.2">
      <c r="A52" s="81" t="s">
        <v>149</v>
      </c>
      <c r="B52" s="72" t="s">
        <v>150</v>
      </c>
      <c r="C52" s="73">
        <v>1</v>
      </c>
      <c r="D52" s="82" t="s">
        <v>62</v>
      </c>
      <c r="E52" s="83"/>
      <c r="F52" s="116"/>
      <c r="G52" s="76">
        <f t="shared" ref="G52:G53" si="4">C52*F52</f>
        <v>0</v>
      </c>
      <c r="H52" s="111"/>
    </row>
    <row r="53" spans="1:8" x14ac:dyDescent="0.2">
      <c r="A53" s="81" t="s">
        <v>151</v>
      </c>
      <c r="B53" s="72" t="s">
        <v>152</v>
      </c>
      <c r="C53" s="73">
        <v>1</v>
      </c>
      <c r="D53" s="82" t="s">
        <v>62</v>
      </c>
      <c r="E53" s="83"/>
      <c r="F53" s="116"/>
      <c r="G53" s="76">
        <f t="shared" si="4"/>
        <v>0</v>
      </c>
      <c r="H53" s="111"/>
    </row>
    <row r="54" spans="1:8" ht="15" customHeight="1" x14ac:dyDescent="0.2">
      <c r="A54" s="81" t="s">
        <v>153</v>
      </c>
      <c r="B54" s="103" t="s">
        <v>154</v>
      </c>
      <c r="C54" s="73">
        <v>1</v>
      </c>
      <c r="D54" s="82" t="s">
        <v>62</v>
      </c>
      <c r="E54" s="83"/>
      <c r="F54" s="116"/>
      <c r="G54" s="76">
        <f t="shared" si="1"/>
        <v>0</v>
      </c>
      <c r="H54" s="111"/>
    </row>
    <row r="55" spans="1:8" x14ac:dyDescent="0.2">
      <c r="A55" s="104"/>
      <c r="B55" s="105" t="s">
        <v>155</v>
      </c>
      <c r="C55" s="106"/>
      <c r="D55" s="106"/>
      <c r="E55" s="106"/>
      <c r="F55" s="107"/>
      <c r="G55" s="108">
        <f>SUM(G8:G54)</f>
        <v>0</v>
      </c>
      <c r="H55" s="111"/>
    </row>
    <row r="56" spans="1:8" x14ac:dyDescent="0.2">
      <c r="A56" s="104"/>
      <c r="B56" s="105" t="s">
        <v>156</v>
      </c>
      <c r="C56" s="106"/>
      <c r="D56" s="106"/>
      <c r="E56" s="106"/>
      <c r="F56" s="107"/>
      <c r="G56" s="108">
        <f>G55*0.1</f>
        <v>0</v>
      </c>
      <c r="H56" s="111"/>
    </row>
    <row r="57" spans="1:8" x14ac:dyDescent="0.2">
      <c r="A57" s="104"/>
      <c r="B57" s="105" t="s">
        <v>157</v>
      </c>
      <c r="C57" s="106"/>
      <c r="D57" s="106"/>
      <c r="E57" s="106"/>
      <c r="F57" s="107"/>
      <c r="G57" s="108">
        <f>G55+G56</f>
        <v>0</v>
      </c>
      <c r="H57" s="111"/>
    </row>
    <row r="58" spans="1:8" x14ac:dyDescent="0.2">
      <c r="A58" s="104"/>
      <c r="B58" s="105" t="s">
        <v>158</v>
      </c>
      <c r="C58" s="106"/>
      <c r="D58" s="106"/>
      <c r="E58" s="106"/>
      <c r="F58" s="107"/>
      <c r="G58" s="108">
        <f>G57*0.22</f>
        <v>0</v>
      </c>
      <c r="H58" s="111"/>
    </row>
    <row r="59" spans="1:8" x14ac:dyDescent="0.2">
      <c r="A59" s="104"/>
      <c r="B59" s="105" t="s">
        <v>159</v>
      </c>
      <c r="C59" s="106"/>
      <c r="D59" s="106"/>
      <c r="E59" s="106"/>
      <c r="F59" s="107"/>
      <c r="G59" s="108">
        <f>G57+G58</f>
        <v>0</v>
      </c>
      <c r="H59" s="111"/>
    </row>
    <row r="60" spans="1:8" ht="58.9" customHeight="1" x14ac:dyDescent="0.2">
      <c r="A60" s="112" t="s">
        <v>173</v>
      </c>
      <c r="B60" s="113"/>
      <c r="C60" s="113"/>
      <c r="D60" s="113"/>
      <c r="E60" s="113"/>
      <c r="F60" s="113"/>
      <c r="G60" s="114"/>
    </row>
  </sheetData>
  <sheetProtection algorithmName="SHA-512" hashValue="vxrEqc/4vdVc0Npj+irPpolj+0S8iHKyRwbxnTcyhZLklG8/9xybcPvAMVGpOxLpe7g+JyBvnkP+FOdKoUC+gQ==" saltValue="TT9lC8GJlFTsFjkOBY6rrw==" spinCount="100000" sheet="1" objects="1" scenarios="1"/>
  <mergeCells count="62">
    <mergeCell ref="D12:E12"/>
    <mergeCell ref="A2:G2"/>
    <mergeCell ref="A3:G4"/>
    <mergeCell ref="A5:A6"/>
    <mergeCell ref="B5:B6"/>
    <mergeCell ref="C5:C6"/>
    <mergeCell ref="D5:E6"/>
    <mergeCell ref="F5:F6"/>
    <mergeCell ref="G5:G6"/>
    <mergeCell ref="C7:G7"/>
    <mergeCell ref="D8:E8"/>
    <mergeCell ref="C9:F9"/>
    <mergeCell ref="D10:E10"/>
    <mergeCell ref="C11:F11"/>
    <mergeCell ref="D24:E24"/>
    <mergeCell ref="D13:E13"/>
    <mergeCell ref="D14:E14"/>
    <mergeCell ref="D15:E15"/>
    <mergeCell ref="D16:E16"/>
    <mergeCell ref="D17:E17"/>
    <mergeCell ref="D18:E18"/>
    <mergeCell ref="D19:E19"/>
    <mergeCell ref="D20:E20"/>
    <mergeCell ref="D21:E21"/>
    <mergeCell ref="D22:E22"/>
    <mergeCell ref="D23:E23"/>
    <mergeCell ref="D36:E36"/>
    <mergeCell ref="D25:E25"/>
    <mergeCell ref="D26:E26"/>
    <mergeCell ref="D27:E27"/>
    <mergeCell ref="D28:E28"/>
    <mergeCell ref="D29:E29"/>
    <mergeCell ref="D30:E30"/>
    <mergeCell ref="D31:E31"/>
    <mergeCell ref="C32:F32"/>
    <mergeCell ref="D33:E33"/>
    <mergeCell ref="D34:E34"/>
    <mergeCell ref="D35:E35"/>
    <mergeCell ref="D48:E48"/>
    <mergeCell ref="D37:E37"/>
    <mergeCell ref="D38:E38"/>
    <mergeCell ref="D39:E39"/>
    <mergeCell ref="C40:F40"/>
    <mergeCell ref="D41:E41"/>
    <mergeCell ref="D42:E42"/>
    <mergeCell ref="D43:E43"/>
    <mergeCell ref="D44:E44"/>
    <mergeCell ref="D45:E45"/>
    <mergeCell ref="D46:E46"/>
    <mergeCell ref="D47:E47"/>
    <mergeCell ref="A60:G60"/>
    <mergeCell ref="B49:F49"/>
    <mergeCell ref="D50:E50"/>
    <mergeCell ref="B51:F51"/>
    <mergeCell ref="D52:E52"/>
    <mergeCell ref="D53:E53"/>
    <mergeCell ref="D54:E54"/>
    <mergeCell ref="B55:F55"/>
    <mergeCell ref="B56:F56"/>
    <mergeCell ref="B57:F57"/>
    <mergeCell ref="B58:F58"/>
    <mergeCell ref="B59:F59"/>
  </mergeCells>
  <conditionalFormatting sqref="F52:F54 F50 F41:F48 F33:F39 F14:F31 F10 F8">
    <cfRule type="expression" dxfId="8" priority="1">
      <formula>CELL("protect",INDIRECT(ADDRESS(ROW(),COLUMN())))=0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2835D-1A70-430C-91A3-50D8ABF2F2A8}">
  <dimension ref="A1:O22"/>
  <sheetViews>
    <sheetView workbookViewId="0">
      <selection activeCell="E12" sqref="E12"/>
    </sheetView>
  </sheetViews>
  <sheetFormatPr defaultRowHeight="15" x14ac:dyDescent="0.25"/>
  <cols>
    <col min="1" max="1" width="9.140625" style="1"/>
    <col min="2" max="2" width="41.5703125" style="3" bestFit="1" customWidth="1"/>
    <col min="3" max="3" width="10.5703125" style="3" bestFit="1" customWidth="1"/>
    <col min="4" max="4" width="9.140625" style="3"/>
    <col min="5" max="5" width="18" style="3" bestFit="1" customWidth="1"/>
    <col min="6" max="6" width="15.5703125" style="4" bestFit="1" customWidth="1"/>
    <col min="7" max="16384" width="9.140625" style="3"/>
  </cols>
  <sheetData>
    <row r="1" spans="1:15" x14ac:dyDescent="0.25">
      <c r="B1" s="2"/>
    </row>
    <row r="2" spans="1:15" x14ac:dyDescent="0.25">
      <c r="B2" s="2"/>
    </row>
    <row r="3" spans="1:15" x14ac:dyDescent="0.25">
      <c r="B3" s="2"/>
      <c r="O3" s="1"/>
    </row>
    <row r="4" spans="1:15" x14ac:dyDescent="0.25">
      <c r="B4" s="2"/>
      <c r="O4" s="1"/>
    </row>
    <row r="5" spans="1:15" ht="60.75" customHeight="1" x14ac:dyDescent="0.25">
      <c r="A5" s="60" t="s">
        <v>176</v>
      </c>
      <c r="B5" s="60"/>
      <c r="C5" s="60"/>
      <c r="D5" s="60"/>
      <c r="E5" s="60"/>
      <c r="F5" s="60"/>
      <c r="O5" s="1"/>
    </row>
    <row r="6" spans="1:15" x14ac:dyDescent="0.25">
      <c r="B6" s="2"/>
      <c r="O6" s="1"/>
    </row>
    <row r="7" spans="1:15" ht="18" x14ac:dyDescent="0.25">
      <c r="A7" s="61" t="s">
        <v>0</v>
      </c>
      <c r="B7" s="61"/>
      <c r="C7" s="61"/>
      <c r="D7" s="61"/>
      <c r="E7" s="61"/>
      <c r="F7" s="61"/>
      <c r="O7" s="1"/>
    </row>
    <row r="8" spans="1:15" x14ac:dyDescent="0.25">
      <c r="B8" s="2"/>
      <c r="O8" s="1"/>
    </row>
    <row r="9" spans="1:15" x14ac:dyDescent="0.25">
      <c r="B9" s="2"/>
      <c r="O9" s="1"/>
    </row>
    <row r="10" spans="1:15" ht="15.75" thickBot="1" x14ac:dyDescent="0.3">
      <c r="A10" s="5" t="s">
        <v>1</v>
      </c>
      <c r="B10" s="6" t="s">
        <v>2</v>
      </c>
      <c r="C10" s="5" t="s">
        <v>3</v>
      </c>
      <c r="D10" s="5" t="s">
        <v>4</v>
      </c>
      <c r="E10" s="5" t="s">
        <v>5</v>
      </c>
      <c r="F10" s="7" t="s">
        <v>6</v>
      </c>
      <c r="O10" s="1"/>
    </row>
    <row r="11" spans="1:15" x14ac:dyDescent="0.25">
      <c r="A11" s="8"/>
      <c r="B11" s="9"/>
      <c r="C11" s="10"/>
      <c r="D11" s="10"/>
      <c r="E11" s="10"/>
      <c r="F11" s="11"/>
      <c r="O11" s="1"/>
    </row>
    <row r="12" spans="1:15" s="15" customFormat="1" ht="45" customHeight="1" x14ac:dyDescent="0.25">
      <c r="A12" s="12" t="s">
        <v>163</v>
      </c>
      <c r="B12" s="13" t="s">
        <v>44</v>
      </c>
      <c r="C12" s="12" t="s">
        <v>7</v>
      </c>
      <c r="D12" s="12">
        <v>1</v>
      </c>
      <c r="E12" s="58">
        <f>'III.GG NPR GMAJNICE'!G57</f>
        <v>0</v>
      </c>
      <c r="F12" s="14">
        <f t="shared" ref="F12:F17" si="0">D12*E12</f>
        <v>0</v>
      </c>
    </row>
    <row r="13" spans="1:15" s="15" customFormat="1" ht="48.75" customHeight="1" x14ac:dyDescent="0.25">
      <c r="A13" s="12" t="s">
        <v>28</v>
      </c>
      <c r="B13" s="13" t="s">
        <v>43</v>
      </c>
      <c r="C13" s="12" t="s">
        <v>7</v>
      </c>
      <c r="D13" s="12">
        <v>1</v>
      </c>
      <c r="E13" s="57"/>
      <c r="F13" s="14">
        <f t="shared" si="0"/>
        <v>0</v>
      </c>
    </row>
    <row r="14" spans="1:15" s="15" customFormat="1" ht="25.5" x14ac:dyDescent="0.25">
      <c r="A14" s="12" t="s">
        <v>29</v>
      </c>
      <c r="B14" s="13" t="s">
        <v>27</v>
      </c>
      <c r="C14" s="12" t="s">
        <v>7</v>
      </c>
      <c r="D14" s="12">
        <v>1</v>
      </c>
      <c r="E14" s="56"/>
      <c r="F14" s="14">
        <f t="shared" si="0"/>
        <v>0</v>
      </c>
    </row>
    <row r="15" spans="1:15" s="15" customFormat="1" ht="25.5" x14ac:dyDescent="0.25">
      <c r="A15" s="12" t="s">
        <v>30</v>
      </c>
      <c r="B15" s="13" t="s">
        <v>26</v>
      </c>
      <c r="C15" s="12" t="s">
        <v>7</v>
      </c>
      <c r="D15" s="12">
        <v>1</v>
      </c>
      <c r="E15" s="56"/>
      <c r="F15" s="14">
        <f t="shared" si="0"/>
        <v>0</v>
      </c>
    </row>
    <row r="16" spans="1:15" s="15" customFormat="1" ht="25.5" x14ac:dyDescent="0.25">
      <c r="A16" s="12" t="s">
        <v>31</v>
      </c>
      <c r="B16" s="13" t="s">
        <v>25</v>
      </c>
      <c r="C16" s="12" t="s">
        <v>7</v>
      </c>
      <c r="D16" s="12">
        <v>1</v>
      </c>
      <c r="E16" s="56"/>
      <c r="F16" s="14">
        <f t="shared" si="0"/>
        <v>0</v>
      </c>
    </row>
    <row r="17" spans="1:13" s="15" customFormat="1" ht="25.5" x14ac:dyDescent="0.25">
      <c r="A17" s="12" t="s">
        <v>170</v>
      </c>
      <c r="B17" s="13" t="s">
        <v>168</v>
      </c>
      <c r="C17" s="12" t="s">
        <v>7</v>
      </c>
      <c r="D17" s="12">
        <v>1</v>
      </c>
      <c r="E17" s="56"/>
      <c r="F17" s="14">
        <f t="shared" si="0"/>
        <v>0</v>
      </c>
    </row>
    <row r="18" spans="1:13" x14ac:dyDescent="0.25">
      <c r="A18" s="12"/>
      <c r="B18" s="9"/>
      <c r="C18" s="8"/>
      <c r="D18" s="8"/>
      <c r="E18" s="16"/>
      <c r="F18" s="17"/>
    </row>
    <row r="19" spans="1:13" x14ac:dyDescent="0.25">
      <c r="A19" s="8"/>
      <c r="B19" s="9" t="s">
        <v>38</v>
      </c>
      <c r="C19" s="8"/>
      <c r="D19" s="8"/>
      <c r="E19" s="16"/>
      <c r="F19" s="17">
        <f>ROUND(SUM(F12:F17),2)</f>
        <v>0</v>
      </c>
    </row>
    <row r="20" spans="1:13" ht="15.75" thickBot="1" x14ac:dyDescent="0.3">
      <c r="A20" s="18"/>
      <c r="B20" s="19" t="s">
        <v>39</v>
      </c>
      <c r="C20" s="18"/>
      <c r="D20" s="18"/>
      <c r="E20" s="20"/>
      <c r="F20" s="21">
        <f>F19*0.22</f>
        <v>0</v>
      </c>
    </row>
    <row r="21" spans="1:13" ht="15.75" thickTop="1" x14ac:dyDescent="0.25">
      <c r="A21" s="8"/>
      <c r="B21" s="22" t="s">
        <v>40</v>
      </c>
      <c r="C21" s="23"/>
      <c r="D21" s="23"/>
      <c r="E21" s="24"/>
      <c r="F21" s="25">
        <f>ROUND(SUM(F19:F20),2)</f>
        <v>0</v>
      </c>
      <c r="M21" s="3" t="s">
        <v>8</v>
      </c>
    </row>
    <row r="22" spans="1:13" x14ac:dyDescent="0.25">
      <c r="F22" s="26"/>
    </row>
  </sheetData>
  <sheetProtection algorithmName="SHA-512" hashValue="fd+IRdFpGkxqUFyhuFxo8O0C/YcFoL5+lULTF/0PSfdFLIL+opb/n/PCT80uTxSGx4U2Sbitg2eQxGmi2UQ8oQ==" saltValue="rBVpbN3D2qmQpyzJT+109g==" spinCount="100000" sheet="1" objects="1" scenarios="1"/>
  <mergeCells count="2">
    <mergeCell ref="A5:F5"/>
    <mergeCell ref="A7:F7"/>
  </mergeCells>
  <conditionalFormatting sqref="E17">
    <cfRule type="expression" dxfId="7" priority="5">
      <formula>CELL("protect",INDIRECT(ADDRESS(ROW(),COLUMN())))=0</formula>
    </cfRule>
  </conditionalFormatting>
  <conditionalFormatting sqref="E15">
    <cfRule type="expression" dxfId="6" priority="4">
      <formula>CELL("protect",INDIRECT(ADDRESS(ROW(),COLUMN())))=0</formula>
    </cfRule>
  </conditionalFormatting>
  <conditionalFormatting sqref="E16">
    <cfRule type="expression" dxfId="5" priority="3">
      <formula>CELL("protect",INDIRECT(ADDRESS(ROW(),COLUMN())))=0</formula>
    </cfRule>
  </conditionalFormatting>
  <conditionalFormatting sqref="E14">
    <cfRule type="expression" dxfId="4" priority="6">
      <formula>CELL("protect",INDIRECT(ADDRESS(ROW(),COLUMN())))=0</formula>
    </cfRule>
  </conditionalFormatting>
  <conditionalFormatting sqref="E13">
    <cfRule type="expression" dxfId="3" priority="2">
      <formula>CELL("protect",INDIRECT(ADDRESS(ROW(),COLUMN())))=0</formula>
    </cfRule>
  </conditionalFormatting>
  <conditionalFormatting sqref="E12">
    <cfRule type="expression" dxfId="2" priority="1">
      <formula>CELL("protect",INDIRECT(ADDRESS(ROW(),COLUMN())))=0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D59AB-976A-450D-80AD-AE5124C3A323}">
  <dimension ref="A1:H60"/>
  <sheetViews>
    <sheetView workbookViewId="0">
      <selection activeCell="L23" sqref="L23"/>
    </sheetView>
  </sheetViews>
  <sheetFormatPr defaultRowHeight="11.25" x14ac:dyDescent="0.2"/>
  <cols>
    <col min="1" max="1" width="5" style="109" customWidth="1"/>
    <col min="2" max="2" width="41.7109375" style="109" customWidth="1"/>
    <col min="3" max="3" width="6.7109375" style="109" customWidth="1"/>
    <col min="4" max="4" width="7.7109375" style="109" customWidth="1"/>
    <col min="5" max="5" width="3.42578125" style="109" customWidth="1"/>
    <col min="6" max="6" width="9.28515625" style="63" customWidth="1"/>
    <col min="7" max="7" width="11.7109375" style="63" customWidth="1"/>
    <col min="8" max="16384" width="9.140625" style="109"/>
  </cols>
  <sheetData>
    <row r="1" spans="1:8" ht="15" x14ac:dyDescent="0.25">
      <c r="A1" s="115" t="s">
        <v>163</v>
      </c>
    </row>
    <row r="2" spans="1:8" x14ac:dyDescent="0.2">
      <c r="A2" s="110" t="s">
        <v>46</v>
      </c>
      <c r="B2" s="110"/>
      <c r="C2" s="110"/>
      <c r="D2" s="110"/>
      <c r="E2" s="110"/>
      <c r="F2" s="110"/>
      <c r="G2" s="110"/>
    </row>
    <row r="3" spans="1:8" x14ac:dyDescent="0.2">
      <c r="A3" s="64" t="s">
        <v>164</v>
      </c>
      <c r="B3" s="64"/>
      <c r="C3" s="64"/>
      <c r="D3" s="64"/>
      <c r="E3" s="64"/>
      <c r="F3" s="64"/>
      <c r="G3" s="64"/>
      <c r="H3" s="111"/>
    </row>
    <row r="4" spans="1:8" x14ac:dyDescent="0.2">
      <c r="A4" s="64"/>
      <c r="B4" s="64"/>
      <c r="C4" s="64"/>
      <c r="D4" s="64"/>
      <c r="E4" s="64"/>
      <c r="F4" s="64"/>
      <c r="G4" s="64"/>
      <c r="H4" s="111"/>
    </row>
    <row r="5" spans="1:8" x14ac:dyDescent="0.2">
      <c r="A5" s="65" t="s">
        <v>48</v>
      </c>
      <c r="B5" s="65" t="s">
        <v>49</v>
      </c>
      <c r="C5" s="66" t="s">
        <v>50</v>
      </c>
      <c r="D5" s="66" t="s">
        <v>3</v>
      </c>
      <c r="E5" s="66"/>
      <c r="F5" s="67" t="s">
        <v>51</v>
      </c>
      <c r="G5" s="68" t="s">
        <v>52</v>
      </c>
      <c r="H5" s="111"/>
    </row>
    <row r="6" spans="1:8" x14ac:dyDescent="0.2">
      <c r="A6" s="65"/>
      <c r="B6" s="65"/>
      <c r="C6" s="66"/>
      <c r="D6" s="66"/>
      <c r="E6" s="66"/>
      <c r="F6" s="67"/>
      <c r="G6" s="68"/>
      <c r="H6" s="111"/>
    </row>
    <row r="7" spans="1:8" x14ac:dyDescent="0.2">
      <c r="A7" s="69" t="s">
        <v>53</v>
      </c>
      <c r="B7" s="69" t="s">
        <v>54</v>
      </c>
      <c r="C7" s="70"/>
      <c r="D7" s="70"/>
      <c r="E7" s="70"/>
      <c r="F7" s="70"/>
      <c r="G7" s="70"/>
      <c r="H7" s="111"/>
    </row>
    <row r="8" spans="1:8" ht="22.5" x14ac:dyDescent="0.2">
      <c r="A8" s="71" t="s">
        <v>55</v>
      </c>
      <c r="B8" s="72" t="s">
        <v>56</v>
      </c>
      <c r="C8" s="73">
        <v>1</v>
      </c>
      <c r="D8" s="74" t="s">
        <v>57</v>
      </c>
      <c r="E8" s="74"/>
      <c r="F8" s="75"/>
      <c r="G8" s="76">
        <f>C8*F8</f>
        <v>0</v>
      </c>
      <c r="H8" s="111"/>
    </row>
    <row r="9" spans="1:8" x14ac:dyDescent="0.2">
      <c r="A9" s="69" t="s">
        <v>58</v>
      </c>
      <c r="B9" s="69" t="s">
        <v>59</v>
      </c>
      <c r="C9" s="77"/>
      <c r="D9" s="78"/>
      <c r="E9" s="78"/>
      <c r="F9" s="79"/>
      <c r="G9" s="80"/>
      <c r="H9" s="111"/>
    </row>
    <row r="10" spans="1:8" x14ac:dyDescent="0.2">
      <c r="A10" s="81" t="s">
        <v>60</v>
      </c>
      <c r="B10" s="72" t="s">
        <v>61</v>
      </c>
      <c r="C10" s="73">
        <v>7</v>
      </c>
      <c r="D10" s="82" t="s">
        <v>62</v>
      </c>
      <c r="E10" s="83"/>
      <c r="F10" s="75"/>
      <c r="G10" s="76">
        <f t="shared" ref="G10" si="0">C10*F10</f>
        <v>0</v>
      </c>
      <c r="H10" s="111"/>
    </row>
    <row r="11" spans="1:8" x14ac:dyDescent="0.2">
      <c r="A11" s="69" t="s">
        <v>63</v>
      </c>
      <c r="B11" s="69" t="s">
        <v>64</v>
      </c>
      <c r="C11" s="77"/>
      <c r="D11" s="78"/>
      <c r="E11" s="78"/>
      <c r="F11" s="79"/>
      <c r="G11" s="69"/>
      <c r="H11" s="111"/>
    </row>
    <row r="12" spans="1:8" ht="22.5" x14ac:dyDescent="0.2">
      <c r="A12" s="81"/>
      <c r="B12" s="84" t="s">
        <v>65</v>
      </c>
      <c r="C12" s="85">
        <v>3</v>
      </c>
      <c r="D12" s="86" t="s">
        <v>66</v>
      </c>
      <c r="E12" s="87"/>
      <c r="F12" s="84"/>
      <c r="G12" s="84"/>
      <c r="H12" s="111"/>
    </row>
    <row r="13" spans="1:8" x14ac:dyDescent="0.2">
      <c r="A13" s="81"/>
      <c r="B13" s="84" t="s">
        <v>67</v>
      </c>
      <c r="C13" s="85">
        <v>2</v>
      </c>
      <c r="D13" s="86" t="s">
        <v>68</v>
      </c>
      <c r="E13" s="87"/>
      <c r="F13" s="84"/>
      <c r="G13" s="84"/>
      <c r="H13" s="111"/>
    </row>
    <row r="14" spans="1:8" x14ac:dyDescent="0.2">
      <c r="A14" s="81" t="s">
        <v>69</v>
      </c>
      <c r="B14" s="72" t="s">
        <v>70</v>
      </c>
      <c r="C14" s="73">
        <v>1</v>
      </c>
      <c r="D14" s="74" t="s">
        <v>57</v>
      </c>
      <c r="E14" s="74"/>
      <c r="F14" s="75"/>
      <c r="G14" s="76">
        <f>C14*F14</f>
        <v>0</v>
      </c>
      <c r="H14" s="111"/>
    </row>
    <row r="15" spans="1:8" ht="22.5" x14ac:dyDescent="0.2">
      <c r="A15" s="81" t="s">
        <v>71</v>
      </c>
      <c r="B15" s="72" t="s">
        <v>72</v>
      </c>
      <c r="C15" s="73">
        <v>1</v>
      </c>
      <c r="D15" s="74" t="s">
        <v>57</v>
      </c>
      <c r="E15" s="74"/>
      <c r="F15" s="75"/>
      <c r="G15" s="76">
        <f t="shared" ref="G15:G54" si="1">C15*F15</f>
        <v>0</v>
      </c>
      <c r="H15" s="111"/>
    </row>
    <row r="16" spans="1:8" x14ac:dyDescent="0.2">
      <c r="A16" s="81" t="s">
        <v>73</v>
      </c>
      <c r="B16" s="72" t="s">
        <v>74</v>
      </c>
      <c r="C16" s="73">
        <v>2</v>
      </c>
      <c r="D16" s="82" t="s">
        <v>62</v>
      </c>
      <c r="E16" s="83"/>
      <c r="F16" s="75"/>
      <c r="G16" s="76">
        <f t="shared" si="1"/>
        <v>0</v>
      </c>
      <c r="H16" s="111"/>
    </row>
    <row r="17" spans="1:8" x14ac:dyDescent="0.2">
      <c r="A17" s="81" t="s">
        <v>75</v>
      </c>
      <c r="B17" s="88" t="s">
        <v>76</v>
      </c>
      <c r="C17" s="73">
        <v>70</v>
      </c>
      <c r="D17" s="74" t="s">
        <v>77</v>
      </c>
      <c r="E17" s="74"/>
      <c r="F17" s="75"/>
      <c r="G17" s="76">
        <f t="shared" si="1"/>
        <v>0</v>
      </c>
      <c r="H17" s="111"/>
    </row>
    <row r="18" spans="1:8" x14ac:dyDescent="0.2">
      <c r="A18" s="81" t="s">
        <v>78</v>
      </c>
      <c r="B18" s="88" t="s">
        <v>79</v>
      </c>
      <c r="C18" s="73">
        <v>5</v>
      </c>
      <c r="D18" s="74" t="s">
        <v>77</v>
      </c>
      <c r="E18" s="74"/>
      <c r="F18" s="75"/>
      <c r="G18" s="76">
        <f t="shared" si="1"/>
        <v>0</v>
      </c>
      <c r="H18" s="111"/>
    </row>
    <row r="19" spans="1:8" x14ac:dyDescent="0.2">
      <c r="A19" s="81" t="s">
        <v>80</v>
      </c>
      <c r="B19" s="88" t="s">
        <v>81</v>
      </c>
      <c r="C19" s="73">
        <v>75</v>
      </c>
      <c r="D19" s="89" t="s">
        <v>77</v>
      </c>
      <c r="E19" s="90"/>
      <c r="F19" s="75"/>
      <c r="G19" s="76">
        <f t="shared" si="1"/>
        <v>0</v>
      </c>
      <c r="H19" s="111"/>
    </row>
    <row r="20" spans="1:8" x14ac:dyDescent="0.2">
      <c r="A20" s="81" t="s">
        <v>82</v>
      </c>
      <c r="B20" s="72" t="s">
        <v>83</v>
      </c>
      <c r="C20" s="91">
        <v>25</v>
      </c>
      <c r="D20" s="82" t="s">
        <v>62</v>
      </c>
      <c r="E20" s="83"/>
      <c r="F20" s="75"/>
      <c r="G20" s="76">
        <f t="shared" si="1"/>
        <v>0</v>
      </c>
      <c r="H20" s="111"/>
    </row>
    <row r="21" spans="1:8" x14ac:dyDescent="0.2">
      <c r="A21" s="81" t="s">
        <v>84</v>
      </c>
      <c r="B21" s="72" t="s">
        <v>85</v>
      </c>
      <c r="C21" s="73">
        <v>15</v>
      </c>
      <c r="D21" s="82" t="s">
        <v>62</v>
      </c>
      <c r="E21" s="83"/>
      <c r="F21" s="75"/>
      <c r="G21" s="76">
        <f t="shared" si="1"/>
        <v>0</v>
      </c>
      <c r="H21" s="111"/>
    </row>
    <row r="22" spans="1:8" x14ac:dyDescent="0.2">
      <c r="A22" s="81" t="s">
        <v>86</v>
      </c>
      <c r="B22" s="88" t="s">
        <v>87</v>
      </c>
      <c r="C22" s="73">
        <v>2</v>
      </c>
      <c r="D22" s="82" t="s">
        <v>62</v>
      </c>
      <c r="E22" s="83"/>
      <c r="F22" s="75"/>
      <c r="G22" s="76">
        <f t="shared" si="1"/>
        <v>0</v>
      </c>
      <c r="H22" s="111"/>
    </row>
    <row r="23" spans="1:8" ht="45" x14ac:dyDescent="0.2">
      <c r="A23" s="81" t="s">
        <v>88</v>
      </c>
      <c r="B23" s="88" t="s">
        <v>89</v>
      </c>
      <c r="C23" s="73">
        <v>55</v>
      </c>
      <c r="D23" s="89" t="s">
        <v>77</v>
      </c>
      <c r="E23" s="90"/>
      <c r="F23" s="75"/>
      <c r="G23" s="76">
        <f t="shared" si="1"/>
        <v>0</v>
      </c>
      <c r="H23" s="111"/>
    </row>
    <row r="24" spans="1:8" x14ac:dyDescent="0.2">
      <c r="A24" s="81" t="s">
        <v>90</v>
      </c>
      <c r="B24" s="88" t="s">
        <v>91</v>
      </c>
      <c r="C24" s="73">
        <v>2</v>
      </c>
      <c r="D24" s="82" t="s">
        <v>62</v>
      </c>
      <c r="E24" s="83"/>
      <c r="F24" s="75"/>
      <c r="G24" s="76">
        <f t="shared" si="1"/>
        <v>0</v>
      </c>
      <c r="H24" s="111"/>
    </row>
    <row r="25" spans="1:8" ht="22.5" x14ac:dyDescent="0.2">
      <c r="A25" s="81" t="s">
        <v>92</v>
      </c>
      <c r="B25" s="88" t="s">
        <v>93</v>
      </c>
      <c r="C25" s="73">
        <v>2</v>
      </c>
      <c r="D25" s="82" t="s">
        <v>62</v>
      </c>
      <c r="E25" s="83"/>
      <c r="F25" s="75"/>
      <c r="G25" s="76">
        <f t="shared" si="1"/>
        <v>0</v>
      </c>
      <c r="H25" s="111"/>
    </row>
    <row r="26" spans="1:8" ht="22.5" x14ac:dyDescent="0.2">
      <c r="A26" s="81" t="s">
        <v>94</v>
      </c>
      <c r="B26" s="72" t="s">
        <v>95</v>
      </c>
      <c r="C26" s="73">
        <v>6</v>
      </c>
      <c r="D26" s="89" t="s">
        <v>62</v>
      </c>
      <c r="E26" s="90"/>
      <c r="F26" s="75"/>
      <c r="G26" s="76">
        <f t="shared" si="1"/>
        <v>0</v>
      </c>
      <c r="H26" s="111"/>
    </row>
    <row r="27" spans="1:8" ht="22.5" x14ac:dyDescent="0.2">
      <c r="A27" s="81" t="s">
        <v>96</v>
      </c>
      <c r="B27" s="88" t="s">
        <v>97</v>
      </c>
      <c r="C27" s="91">
        <v>14</v>
      </c>
      <c r="D27" s="89" t="s">
        <v>98</v>
      </c>
      <c r="E27" s="90"/>
      <c r="F27" s="75"/>
      <c r="G27" s="76">
        <f t="shared" si="1"/>
        <v>0</v>
      </c>
      <c r="H27" s="111"/>
    </row>
    <row r="28" spans="1:8" x14ac:dyDescent="0.2">
      <c r="A28" s="81" t="s">
        <v>99</v>
      </c>
      <c r="B28" s="72" t="s">
        <v>100</v>
      </c>
      <c r="C28" s="73">
        <v>6</v>
      </c>
      <c r="D28" s="74" t="s">
        <v>101</v>
      </c>
      <c r="E28" s="74"/>
      <c r="F28" s="75"/>
      <c r="G28" s="76">
        <f t="shared" si="1"/>
        <v>0</v>
      </c>
      <c r="H28" s="111"/>
    </row>
    <row r="29" spans="1:8" ht="22.5" x14ac:dyDescent="0.2">
      <c r="A29" s="81" t="s">
        <v>102</v>
      </c>
      <c r="B29" s="72" t="s">
        <v>103</v>
      </c>
      <c r="C29" s="73">
        <v>20</v>
      </c>
      <c r="D29" s="89" t="s">
        <v>77</v>
      </c>
      <c r="E29" s="90"/>
      <c r="F29" s="75"/>
      <c r="G29" s="76">
        <f t="shared" si="1"/>
        <v>0</v>
      </c>
      <c r="H29" s="111"/>
    </row>
    <row r="30" spans="1:8" x14ac:dyDescent="0.2">
      <c r="A30" s="81" t="s">
        <v>104</v>
      </c>
      <c r="B30" s="72" t="s">
        <v>105</v>
      </c>
      <c r="C30" s="73">
        <v>2</v>
      </c>
      <c r="D30" s="89" t="s">
        <v>62</v>
      </c>
      <c r="E30" s="90"/>
      <c r="F30" s="75"/>
      <c r="G30" s="76">
        <f t="shared" si="1"/>
        <v>0</v>
      </c>
      <c r="H30" s="111"/>
    </row>
    <row r="31" spans="1:8" ht="22.5" x14ac:dyDescent="0.2">
      <c r="A31" s="81" t="s">
        <v>106</v>
      </c>
      <c r="B31" s="72" t="s">
        <v>107</v>
      </c>
      <c r="C31" s="73">
        <v>20</v>
      </c>
      <c r="D31" s="89" t="s">
        <v>77</v>
      </c>
      <c r="E31" s="90"/>
      <c r="F31" s="75"/>
      <c r="G31" s="76">
        <f t="shared" si="1"/>
        <v>0</v>
      </c>
      <c r="H31" s="111"/>
    </row>
    <row r="32" spans="1:8" x14ac:dyDescent="0.2">
      <c r="A32" s="69" t="s">
        <v>108</v>
      </c>
      <c r="B32" s="69" t="s">
        <v>109</v>
      </c>
      <c r="C32" s="77"/>
      <c r="D32" s="78"/>
      <c r="E32" s="78"/>
      <c r="F32" s="79"/>
      <c r="G32" s="69"/>
      <c r="H32" s="111"/>
    </row>
    <row r="33" spans="1:8" ht="22.5" x14ac:dyDescent="0.2">
      <c r="A33" s="81" t="s">
        <v>110</v>
      </c>
      <c r="B33" s="72" t="s">
        <v>111</v>
      </c>
      <c r="C33" s="73">
        <v>1</v>
      </c>
      <c r="D33" s="74" t="s">
        <v>57</v>
      </c>
      <c r="E33" s="74"/>
      <c r="F33" s="75"/>
      <c r="G33" s="76">
        <f t="shared" ref="G33:G39" si="2">C33*F33</f>
        <v>0</v>
      </c>
      <c r="H33" s="111"/>
    </row>
    <row r="34" spans="1:8" ht="22.5" x14ac:dyDescent="0.2">
      <c r="A34" s="81" t="s">
        <v>112</v>
      </c>
      <c r="B34" s="72" t="s">
        <v>113</v>
      </c>
      <c r="C34" s="73">
        <v>2</v>
      </c>
      <c r="D34" s="74" t="s">
        <v>62</v>
      </c>
      <c r="E34" s="74"/>
      <c r="F34" s="75"/>
      <c r="G34" s="76">
        <f t="shared" si="2"/>
        <v>0</v>
      </c>
      <c r="H34" s="111"/>
    </row>
    <row r="35" spans="1:8" x14ac:dyDescent="0.2">
      <c r="A35" s="81" t="s">
        <v>114</v>
      </c>
      <c r="B35" s="72" t="s">
        <v>115</v>
      </c>
      <c r="C35" s="73">
        <v>4</v>
      </c>
      <c r="D35" s="89" t="s">
        <v>62</v>
      </c>
      <c r="E35" s="90"/>
      <c r="F35" s="75"/>
      <c r="G35" s="76">
        <f t="shared" si="2"/>
        <v>0</v>
      </c>
      <c r="H35" s="111"/>
    </row>
    <row r="36" spans="1:8" x14ac:dyDescent="0.2">
      <c r="A36" s="81" t="s">
        <v>116</v>
      </c>
      <c r="B36" s="72" t="s">
        <v>117</v>
      </c>
      <c r="C36" s="73">
        <v>4</v>
      </c>
      <c r="D36" s="89" t="s">
        <v>62</v>
      </c>
      <c r="E36" s="90"/>
      <c r="F36" s="75"/>
      <c r="G36" s="76">
        <f t="shared" si="2"/>
        <v>0</v>
      </c>
      <c r="H36" s="111"/>
    </row>
    <row r="37" spans="1:8" x14ac:dyDescent="0.2">
      <c r="A37" s="81" t="s">
        <v>118</v>
      </c>
      <c r="B37" s="72" t="s">
        <v>119</v>
      </c>
      <c r="C37" s="73">
        <v>1</v>
      </c>
      <c r="D37" s="89" t="s">
        <v>57</v>
      </c>
      <c r="E37" s="90"/>
      <c r="F37" s="75"/>
      <c r="G37" s="76">
        <f t="shared" si="2"/>
        <v>0</v>
      </c>
      <c r="H37" s="111"/>
    </row>
    <row r="38" spans="1:8" ht="22.5" x14ac:dyDescent="0.2">
      <c r="A38" s="81" t="s">
        <v>120</v>
      </c>
      <c r="B38" s="72" t="s">
        <v>121</v>
      </c>
      <c r="C38" s="73">
        <v>1</v>
      </c>
      <c r="D38" s="89" t="s">
        <v>57</v>
      </c>
      <c r="E38" s="90"/>
      <c r="F38" s="75"/>
      <c r="G38" s="76">
        <f t="shared" si="2"/>
        <v>0</v>
      </c>
      <c r="H38" s="111"/>
    </row>
    <row r="39" spans="1:8" ht="22.5" x14ac:dyDescent="0.2">
      <c r="A39" s="81" t="s">
        <v>122</v>
      </c>
      <c r="B39" s="72" t="s">
        <v>123</v>
      </c>
      <c r="C39" s="92">
        <v>1</v>
      </c>
      <c r="D39" s="89" t="s">
        <v>57</v>
      </c>
      <c r="E39" s="90"/>
      <c r="F39" s="75"/>
      <c r="G39" s="76">
        <f t="shared" si="2"/>
        <v>0</v>
      </c>
      <c r="H39" s="111"/>
    </row>
    <row r="40" spans="1:8" x14ac:dyDescent="0.2">
      <c r="A40" s="69" t="s">
        <v>124</v>
      </c>
      <c r="B40" s="69" t="s">
        <v>125</v>
      </c>
      <c r="C40" s="77"/>
      <c r="D40" s="78"/>
      <c r="E40" s="78"/>
      <c r="F40" s="79"/>
      <c r="G40" s="69"/>
      <c r="H40" s="111"/>
    </row>
    <row r="41" spans="1:8" x14ac:dyDescent="0.2">
      <c r="A41" s="81" t="s">
        <v>126</v>
      </c>
      <c r="B41" s="93" t="s">
        <v>127</v>
      </c>
      <c r="C41" s="73">
        <v>10</v>
      </c>
      <c r="D41" s="82" t="s">
        <v>62</v>
      </c>
      <c r="E41" s="83"/>
      <c r="F41" s="75"/>
      <c r="G41" s="76">
        <f t="shared" si="1"/>
        <v>0</v>
      </c>
      <c r="H41" s="111"/>
    </row>
    <row r="42" spans="1:8" x14ac:dyDescent="0.2">
      <c r="A42" s="81" t="s">
        <v>128</v>
      </c>
      <c r="B42" s="93" t="s">
        <v>129</v>
      </c>
      <c r="C42" s="73">
        <v>10</v>
      </c>
      <c r="D42" s="82" t="s">
        <v>62</v>
      </c>
      <c r="E42" s="83"/>
      <c r="F42" s="75"/>
      <c r="G42" s="76">
        <f t="shared" si="1"/>
        <v>0</v>
      </c>
      <c r="H42" s="111"/>
    </row>
    <row r="43" spans="1:8" x14ac:dyDescent="0.2">
      <c r="A43" s="81" t="s">
        <v>130</v>
      </c>
      <c r="B43" s="93" t="s">
        <v>131</v>
      </c>
      <c r="C43" s="73">
        <v>10</v>
      </c>
      <c r="D43" s="82" t="s">
        <v>62</v>
      </c>
      <c r="E43" s="83"/>
      <c r="F43" s="75"/>
      <c r="G43" s="76">
        <f t="shared" si="1"/>
        <v>0</v>
      </c>
      <c r="H43" s="111"/>
    </row>
    <row r="44" spans="1:8" x14ac:dyDescent="0.2">
      <c r="A44" s="81" t="s">
        <v>132</v>
      </c>
      <c r="B44" s="93" t="s">
        <v>133</v>
      </c>
      <c r="C44" s="73">
        <v>8</v>
      </c>
      <c r="D44" s="82" t="s">
        <v>62</v>
      </c>
      <c r="E44" s="83"/>
      <c r="F44" s="75"/>
      <c r="G44" s="76">
        <f t="shared" si="1"/>
        <v>0</v>
      </c>
      <c r="H44" s="111"/>
    </row>
    <row r="45" spans="1:8" x14ac:dyDescent="0.2">
      <c r="A45" s="81" t="s">
        <v>134</v>
      </c>
      <c r="B45" s="93" t="s">
        <v>135</v>
      </c>
      <c r="C45" s="73">
        <v>6</v>
      </c>
      <c r="D45" s="82" t="s">
        <v>62</v>
      </c>
      <c r="E45" s="83"/>
      <c r="F45" s="75"/>
      <c r="G45" s="76">
        <f t="shared" si="1"/>
        <v>0</v>
      </c>
      <c r="H45" s="111"/>
    </row>
    <row r="46" spans="1:8" x14ac:dyDescent="0.2">
      <c r="A46" s="81" t="s">
        <v>136</v>
      </c>
      <c r="B46" s="93" t="s">
        <v>137</v>
      </c>
      <c r="C46" s="94">
        <v>2</v>
      </c>
      <c r="D46" s="82" t="s">
        <v>62</v>
      </c>
      <c r="E46" s="83"/>
      <c r="F46" s="75"/>
      <c r="G46" s="95">
        <f t="shared" si="1"/>
        <v>0</v>
      </c>
      <c r="H46" s="111"/>
    </row>
    <row r="47" spans="1:8" x14ac:dyDescent="0.2">
      <c r="A47" s="81" t="s">
        <v>138</v>
      </c>
      <c r="B47" s="93" t="s">
        <v>139</v>
      </c>
      <c r="C47" s="73">
        <v>10</v>
      </c>
      <c r="D47" s="82" t="s">
        <v>62</v>
      </c>
      <c r="E47" s="83"/>
      <c r="F47" s="75"/>
      <c r="G47" s="76">
        <f t="shared" si="1"/>
        <v>0</v>
      </c>
      <c r="H47" s="111"/>
    </row>
    <row r="48" spans="1:8" x14ac:dyDescent="0.2">
      <c r="A48" s="81" t="s">
        <v>140</v>
      </c>
      <c r="B48" s="93" t="s">
        <v>162</v>
      </c>
      <c r="C48" s="73">
        <v>1</v>
      </c>
      <c r="D48" s="89" t="s">
        <v>57</v>
      </c>
      <c r="E48" s="90"/>
      <c r="F48" s="75"/>
      <c r="G48" s="76">
        <f t="shared" si="1"/>
        <v>0</v>
      </c>
      <c r="H48" s="111"/>
    </row>
    <row r="49" spans="1:8" x14ac:dyDescent="0.2">
      <c r="A49" s="69" t="s">
        <v>142</v>
      </c>
      <c r="B49" s="96" t="s">
        <v>143</v>
      </c>
      <c r="C49" s="97"/>
      <c r="D49" s="97"/>
      <c r="E49" s="97"/>
      <c r="F49" s="98"/>
      <c r="G49" s="69"/>
      <c r="H49" s="111"/>
    </row>
    <row r="50" spans="1:8" ht="22.5" x14ac:dyDescent="0.2">
      <c r="A50" s="81" t="s">
        <v>144</v>
      </c>
      <c r="B50" s="88" t="s">
        <v>145</v>
      </c>
      <c r="C50" s="73">
        <v>4</v>
      </c>
      <c r="D50" s="89" t="s">
        <v>146</v>
      </c>
      <c r="E50" s="90"/>
      <c r="F50" s="75"/>
      <c r="G50" s="76">
        <f t="shared" ref="G50" si="3">C50*F50</f>
        <v>0</v>
      </c>
      <c r="H50" s="111"/>
    </row>
    <row r="51" spans="1:8" x14ac:dyDescent="0.2">
      <c r="A51" s="69" t="s">
        <v>147</v>
      </c>
      <c r="B51" s="99" t="s">
        <v>148</v>
      </c>
      <c r="C51" s="100"/>
      <c r="D51" s="100"/>
      <c r="E51" s="100"/>
      <c r="F51" s="101"/>
      <c r="G51" s="102"/>
      <c r="H51" s="111"/>
    </row>
    <row r="52" spans="1:8" ht="45" x14ac:dyDescent="0.2">
      <c r="A52" s="81" t="s">
        <v>149</v>
      </c>
      <c r="B52" s="72" t="s">
        <v>150</v>
      </c>
      <c r="C52" s="73">
        <v>1</v>
      </c>
      <c r="D52" s="82" t="s">
        <v>62</v>
      </c>
      <c r="E52" s="83"/>
      <c r="F52" s="75"/>
      <c r="G52" s="76">
        <f t="shared" ref="G52:G53" si="4">C52*F52</f>
        <v>0</v>
      </c>
      <c r="H52" s="111"/>
    </row>
    <row r="53" spans="1:8" x14ac:dyDescent="0.2">
      <c r="A53" s="81" t="s">
        <v>151</v>
      </c>
      <c r="B53" s="72" t="s">
        <v>152</v>
      </c>
      <c r="C53" s="73">
        <v>1</v>
      </c>
      <c r="D53" s="82" t="s">
        <v>62</v>
      </c>
      <c r="E53" s="83"/>
      <c r="F53" s="75"/>
      <c r="G53" s="76">
        <f t="shared" si="4"/>
        <v>0</v>
      </c>
      <c r="H53" s="111"/>
    </row>
    <row r="54" spans="1:8" x14ac:dyDescent="0.2">
      <c r="A54" s="81" t="s">
        <v>153</v>
      </c>
      <c r="B54" s="103" t="s">
        <v>154</v>
      </c>
      <c r="C54" s="73">
        <v>1</v>
      </c>
      <c r="D54" s="82" t="s">
        <v>62</v>
      </c>
      <c r="E54" s="83"/>
      <c r="F54" s="75"/>
      <c r="G54" s="76">
        <f t="shared" si="1"/>
        <v>0</v>
      </c>
      <c r="H54" s="111"/>
    </row>
    <row r="55" spans="1:8" x14ac:dyDescent="0.2">
      <c r="A55" s="104"/>
      <c r="B55" s="105" t="s">
        <v>155</v>
      </c>
      <c r="C55" s="106"/>
      <c r="D55" s="106"/>
      <c r="E55" s="106"/>
      <c r="F55" s="107"/>
      <c r="G55" s="108">
        <f>SUM(G8:G54)</f>
        <v>0</v>
      </c>
      <c r="H55" s="111"/>
    </row>
    <row r="56" spans="1:8" x14ac:dyDescent="0.2">
      <c r="A56" s="104"/>
      <c r="B56" s="105" t="s">
        <v>156</v>
      </c>
      <c r="C56" s="106"/>
      <c r="D56" s="106"/>
      <c r="E56" s="106"/>
      <c r="F56" s="107"/>
      <c r="G56" s="108">
        <f>G55*0.1</f>
        <v>0</v>
      </c>
      <c r="H56" s="111"/>
    </row>
    <row r="57" spans="1:8" x14ac:dyDescent="0.2">
      <c r="A57" s="104"/>
      <c r="B57" s="105" t="s">
        <v>157</v>
      </c>
      <c r="C57" s="106"/>
      <c r="D57" s="106"/>
      <c r="E57" s="106"/>
      <c r="F57" s="107"/>
      <c r="G57" s="108">
        <f>G55+G56</f>
        <v>0</v>
      </c>
      <c r="H57" s="111"/>
    </row>
    <row r="58" spans="1:8" x14ac:dyDescent="0.2">
      <c r="A58" s="104"/>
      <c r="B58" s="105" t="s">
        <v>158</v>
      </c>
      <c r="C58" s="106"/>
      <c r="D58" s="106"/>
      <c r="E58" s="106"/>
      <c r="F58" s="107"/>
      <c r="G58" s="108">
        <f>G57*0.22</f>
        <v>0</v>
      </c>
      <c r="H58" s="111"/>
    </row>
    <row r="59" spans="1:8" x14ac:dyDescent="0.2">
      <c r="A59" s="104"/>
      <c r="B59" s="105" t="s">
        <v>159</v>
      </c>
      <c r="C59" s="106"/>
      <c r="D59" s="106"/>
      <c r="E59" s="106"/>
      <c r="F59" s="107"/>
      <c r="G59" s="108">
        <f>G57+G58</f>
        <v>0</v>
      </c>
      <c r="H59" s="111"/>
    </row>
    <row r="60" spans="1:8" x14ac:dyDescent="0.2">
      <c r="A60" s="112" t="s">
        <v>173</v>
      </c>
      <c r="B60" s="113"/>
      <c r="C60" s="113"/>
      <c r="D60" s="113"/>
      <c r="E60" s="113"/>
      <c r="F60" s="113"/>
      <c r="G60" s="114"/>
    </row>
  </sheetData>
  <sheetProtection algorithmName="SHA-512" hashValue="CcMgFePcMZitogAfaBp4aNx9hd0EvdHiik7GpDRSDJdRPdlSEPwsG64f1KsLUsaWn8STWnTrYikqPh2gyRi7CA==" saltValue="VZdfiPBwcWCPof8tXeou1Q==" spinCount="100000" sheet="1" objects="1" scenarios="1"/>
  <mergeCells count="62">
    <mergeCell ref="D12:E12"/>
    <mergeCell ref="A2:G2"/>
    <mergeCell ref="A3:G4"/>
    <mergeCell ref="A5:A6"/>
    <mergeCell ref="B5:B6"/>
    <mergeCell ref="C5:C6"/>
    <mergeCell ref="D5:E6"/>
    <mergeCell ref="F5:F6"/>
    <mergeCell ref="G5:G6"/>
    <mergeCell ref="C7:G7"/>
    <mergeCell ref="D8:E8"/>
    <mergeCell ref="C9:F9"/>
    <mergeCell ref="D10:E10"/>
    <mergeCell ref="C11:F11"/>
    <mergeCell ref="D24:E24"/>
    <mergeCell ref="D13:E13"/>
    <mergeCell ref="D14:E14"/>
    <mergeCell ref="D15:E15"/>
    <mergeCell ref="D16:E16"/>
    <mergeCell ref="D17:E17"/>
    <mergeCell ref="D18:E18"/>
    <mergeCell ref="D19:E19"/>
    <mergeCell ref="D20:E20"/>
    <mergeCell ref="D21:E21"/>
    <mergeCell ref="D22:E22"/>
    <mergeCell ref="D23:E23"/>
    <mergeCell ref="D36:E36"/>
    <mergeCell ref="D25:E25"/>
    <mergeCell ref="D26:E26"/>
    <mergeCell ref="D27:E27"/>
    <mergeCell ref="D28:E28"/>
    <mergeCell ref="D29:E29"/>
    <mergeCell ref="D30:E30"/>
    <mergeCell ref="D31:E31"/>
    <mergeCell ref="C32:F32"/>
    <mergeCell ref="D33:E33"/>
    <mergeCell ref="D34:E34"/>
    <mergeCell ref="D35:E35"/>
    <mergeCell ref="D48:E48"/>
    <mergeCell ref="D37:E37"/>
    <mergeCell ref="D38:E38"/>
    <mergeCell ref="D39:E39"/>
    <mergeCell ref="C40:F40"/>
    <mergeCell ref="D41:E41"/>
    <mergeCell ref="D42:E42"/>
    <mergeCell ref="D43:E43"/>
    <mergeCell ref="D44:E44"/>
    <mergeCell ref="D45:E45"/>
    <mergeCell ref="D46:E46"/>
    <mergeCell ref="D47:E47"/>
    <mergeCell ref="A60:G60"/>
    <mergeCell ref="B49:F49"/>
    <mergeCell ref="D50:E50"/>
    <mergeCell ref="B51:F51"/>
    <mergeCell ref="D52:E52"/>
    <mergeCell ref="D53:E53"/>
    <mergeCell ref="D54:E54"/>
    <mergeCell ref="B55:F55"/>
    <mergeCell ref="B56:F56"/>
    <mergeCell ref="B57:F57"/>
    <mergeCell ref="B58:F58"/>
    <mergeCell ref="B59:F59"/>
  </mergeCells>
  <conditionalFormatting sqref="F8">
    <cfRule type="expression" dxfId="1" priority="2">
      <formula>CELL("protect",INDIRECT(ADDRESS(ROW(),COLUMN())))=0</formula>
    </cfRule>
  </conditionalFormatting>
  <conditionalFormatting sqref="F52:F54 F50 F41:F48 F33:F39 F14:F31 F10">
    <cfRule type="expression" dxfId="0" priority="1">
      <formula>CELL("protect",INDIRECT(ADDRESS(ROW(),COLUMN())))=0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SKUPNA REKAPITULACIJA</vt:lpstr>
      <vt:lpstr>I. NPR GREGORINOVA ULICA</vt:lpstr>
      <vt:lpstr>I.GG NPR GREGORINOVA ULICA</vt:lpstr>
      <vt:lpstr>II. NPR VIŠKA CESTA</vt:lpstr>
      <vt:lpstr>II.GG NPR VIŠKA CESTA</vt:lpstr>
      <vt:lpstr>III. NPR GMAJNICE</vt:lpstr>
      <vt:lpstr>III.GG NPR GMAJNICE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Stanislav Leben</dc:creator>
  <cp:lastModifiedBy>Stanislav Leben</cp:lastModifiedBy>
  <dcterms:created xsi:type="dcterms:W3CDTF">2024-09-05T06:04:35Z</dcterms:created>
  <dcterms:modified xsi:type="dcterms:W3CDTF">2024-12-10T08:07:25Z</dcterms:modified>
</cp:coreProperties>
</file>